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"/>
    </mc:Choice>
  </mc:AlternateContent>
  <bookViews>
    <workbookView xWindow="0" yWindow="0" windowWidth="28800" windowHeight="12435"/>
  </bookViews>
  <sheets>
    <sheet name="Բացատրագիր" sheetId="1" r:id="rId1"/>
    <sheet name="Ամփոփ" sheetId="3" r:id="rId2"/>
    <sheet name="1-1" sheetId="2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5" l="1"/>
  <c r="D41" i="5"/>
  <c r="D31" i="5"/>
  <c r="D27" i="5"/>
  <c r="D21" i="5"/>
  <c r="D20" i="5"/>
  <c r="D13" i="5"/>
  <c r="E19" i="3"/>
  <c r="E18" i="3"/>
  <c r="E17" i="3"/>
  <c r="F59" i="5"/>
  <c r="F50" i="5"/>
  <c r="F44" i="5"/>
  <c r="F33" i="5"/>
  <c r="F22" i="5"/>
  <c r="F14" i="5"/>
  <c r="F63" i="5"/>
  <c r="D50" i="4"/>
  <c r="D35" i="4"/>
  <c r="D27" i="4"/>
  <c r="D23" i="4"/>
  <c r="D19" i="4"/>
  <c r="D18" i="4"/>
  <c r="D13" i="4"/>
  <c r="E12" i="2"/>
  <c r="E22" i="2"/>
  <c r="E23" i="2"/>
  <c r="E28" i="2"/>
  <c r="E37" i="2"/>
  <c r="E52" i="2"/>
  <c r="E70" i="2"/>
  <c r="O54" i="2"/>
  <c r="Q54" i="2" s="1"/>
  <c r="O53" i="2"/>
  <c r="Q53" i="2" s="1"/>
  <c r="I52" i="2"/>
  <c r="H52" i="2"/>
  <c r="P52" i="2" s="1"/>
  <c r="O48" i="2"/>
  <c r="Q48" i="2" s="1"/>
  <c r="I48" i="2"/>
  <c r="H48" i="2"/>
  <c r="O47" i="2"/>
  <c r="Q47" i="2" s="1"/>
  <c r="O45" i="2"/>
  <c r="Q45" i="2" s="1"/>
  <c r="I45" i="2"/>
  <c r="H45" i="2"/>
  <c r="P45" i="2" s="1"/>
  <c r="R45" i="2" s="1"/>
  <c r="O44" i="2"/>
  <c r="Q44" i="2" s="1"/>
  <c r="I44" i="2"/>
  <c r="H44" i="2"/>
  <c r="O42" i="2"/>
  <c r="Q42" i="2" s="1"/>
  <c r="I42" i="2"/>
  <c r="H42" i="2"/>
  <c r="O38" i="2"/>
  <c r="Q38" i="2" s="1"/>
  <c r="I38" i="2"/>
  <c r="H38" i="2"/>
  <c r="O16" i="2"/>
  <c r="Q16" i="2" s="1"/>
  <c r="I16" i="2"/>
  <c r="H16" i="2"/>
  <c r="O15" i="2"/>
  <c r="Q15" i="2" s="1"/>
  <c r="I15" i="2"/>
  <c r="F15" i="2"/>
  <c r="H15" i="2" s="1"/>
  <c r="F65" i="5" l="1"/>
  <c r="F60" i="5" s="1"/>
  <c r="P38" i="2"/>
  <c r="R38" i="2" s="1"/>
  <c r="R52" i="2"/>
  <c r="P42" i="2"/>
  <c r="R42" i="2" s="1"/>
  <c r="P44" i="2"/>
  <c r="R44" i="2" s="1"/>
  <c r="P48" i="2"/>
  <c r="R48" i="2" s="1"/>
  <c r="P53" i="2"/>
  <c r="R53" i="2" s="1"/>
  <c r="P47" i="2"/>
  <c r="R47" i="2" s="1"/>
  <c r="P54" i="2"/>
  <c r="R54" i="2" s="1"/>
  <c r="P16" i="2"/>
  <c r="R16" i="2" s="1"/>
  <c r="P15" i="2"/>
  <c r="R15" i="2" s="1"/>
  <c r="F51" i="5" l="1"/>
  <c r="F45" i="5"/>
  <c r="F34" i="5"/>
  <c r="F23" i="5"/>
  <c r="F15" i="5"/>
  <c r="O37" i="2"/>
  <c r="I37" i="2"/>
  <c r="P37" i="2" l="1"/>
  <c r="R37" i="2" s="1"/>
  <c r="Q37" i="2"/>
  <c r="O22" i="2"/>
  <c r="I22" i="2"/>
  <c r="P22" i="2" l="1"/>
  <c r="R22" i="2" s="1"/>
  <c r="Q22" i="2"/>
  <c r="O31" i="2" l="1"/>
  <c r="Q31" i="2" s="1"/>
  <c r="I31" i="2"/>
  <c r="H31" i="2"/>
  <c r="O30" i="2"/>
  <c r="Q30" i="2" s="1"/>
  <c r="I30" i="2"/>
  <c r="F30" i="2"/>
  <c r="H30" i="2" s="1"/>
  <c r="I29" i="2"/>
  <c r="P29" i="2" s="1"/>
  <c r="R29" i="2" s="1"/>
  <c r="I28" i="2"/>
  <c r="P28" i="2" s="1"/>
  <c r="G27" i="2"/>
  <c r="I27" i="2" s="1"/>
  <c r="F27" i="2"/>
  <c r="H27" i="2" s="1"/>
  <c r="G26" i="2"/>
  <c r="I26" i="2" s="1"/>
  <c r="P26" i="2" s="1"/>
  <c r="R26" i="2" s="1"/>
  <c r="O23" i="2"/>
  <c r="I23" i="2"/>
  <c r="H23" i="2"/>
  <c r="P27" i="2" l="1"/>
  <c r="R27" i="2" s="1"/>
  <c r="R28" i="2"/>
  <c r="P30" i="2"/>
  <c r="R30" i="2" s="1"/>
  <c r="P31" i="2"/>
  <c r="R31" i="2" s="1"/>
  <c r="P23" i="2"/>
  <c r="R23" i="2" s="1"/>
  <c r="Q23" i="2"/>
  <c r="G11" i="2" l="1"/>
  <c r="F11" i="2"/>
  <c r="G10" i="2" l="1"/>
  <c r="I12" i="2"/>
  <c r="P12" i="2" s="1"/>
  <c r="R12" i="2" s="1"/>
  <c r="I11" i="2"/>
  <c r="H11" i="2"/>
  <c r="I10" i="2"/>
  <c r="P10" i="2" s="1"/>
  <c r="R10" i="2" s="1"/>
  <c r="P11" i="2" l="1"/>
  <c r="R11" i="2" s="1"/>
  <c r="O60" i="2" l="1"/>
  <c r="Q60" i="2" s="1"/>
  <c r="I60" i="2"/>
  <c r="H60" i="2"/>
  <c r="O57" i="2"/>
  <c r="Q57" i="2" s="1"/>
  <c r="I57" i="2"/>
  <c r="H57" i="2"/>
  <c r="O56" i="2"/>
  <c r="Q56" i="2" s="1"/>
  <c r="G56" i="2"/>
  <c r="I56" i="2" s="1"/>
  <c r="F56" i="2"/>
  <c r="H56" i="2" s="1"/>
  <c r="P57" i="2" l="1"/>
  <c r="R57" i="2" s="1"/>
  <c r="P56" i="2"/>
  <c r="R56" i="2" s="1"/>
  <c r="P60" i="2"/>
  <c r="R60" i="2" s="1"/>
  <c r="O68" i="2" l="1"/>
  <c r="Q68" i="2" s="1"/>
  <c r="H68" i="2"/>
  <c r="P68" i="2" l="1"/>
  <c r="R68" i="2" s="1"/>
  <c r="O70" i="2" l="1"/>
  <c r="Q70" i="2" l="1"/>
  <c r="I70" i="2"/>
  <c r="H70" i="2"/>
  <c r="O67" i="2"/>
  <c r="Q67" i="2" s="1"/>
  <c r="I67" i="2"/>
  <c r="H67" i="2"/>
  <c r="O66" i="2"/>
  <c r="Q66" i="2" s="1"/>
  <c r="I66" i="2"/>
  <c r="H66" i="2"/>
  <c r="O65" i="2"/>
  <c r="Q65" i="2" s="1"/>
  <c r="I65" i="2"/>
  <c r="H65" i="2"/>
  <c r="O64" i="2"/>
  <c r="Q64" i="2" s="1"/>
  <c r="I64" i="2"/>
  <c r="H64" i="2"/>
  <c r="I14" i="2"/>
  <c r="P14" i="2" s="1"/>
  <c r="R14" i="2" s="1"/>
  <c r="P70" i="2" l="1"/>
  <c r="R70" i="2" s="1"/>
  <c r="P64" i="2"/>
  <c r="R64" i="2" s="1"/>
  <c r="P65" i="2"/>
  <c r="R65" i="2" s="1"/>
  <c r="P67" i="2"/>
  <c r="R67" i="2" s="1"/>
  <c r="P66" i="2"/>
  <c r="R66" i="2" s="1"/>
  <c r="R73" i="2" l="1"/>
  <c r="F64" i="5"/>
  <c r="F52" i="4" l="1"/>
  <c r="F53" i="4" s="1"/>
  <c r="F66" i="5" l="1"/>
  <c r="F67" i="5" s="1"/>
  <c r="R74" i="2" l="1"/>
  <c r="R75" i="2" s="1"/>
  <c r="R76" i="2" l="1"/>
  <c r="R77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<sst xmlns="http://schemas.openxmlformats.org/spreadsheetml/2006/main" count="544" uniqueCount="224">
  <si>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</si>
  <si>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</si>
  <si>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</si>
  <si>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</si>
  <si>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</si>
  <si>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</si>
  <si>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</si>
  <si>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</si>
  <si>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</si>
  <si>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</si>
  <si>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</si>
  <si>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</si>
  <si>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</si>
  <si>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</si>
  <si>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</si>
  <si>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</si>
  <si>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</si>
  <si>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</si>
  <si>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</si>
  <si>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</si>
  <si>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</si>
  <si>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</si>
  <si>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</si>
  <si>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</si>
  <si>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</si>
  <si>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</si>
  <si>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</si>
  <si>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</si>
  <si>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</si>
  <si>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</si>
  <si>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</si>
  <si>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</si>
  <si>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</si>
  <si>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</si>
  <si>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</si>
  <si>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</si>
  <si>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</si>
  <si>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</si>
  <si>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</si>
  <si>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</si>
  <si>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</si>
  <si>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</si>
  <si>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</si>
  <si>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</si>
  <si>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</si>
  <si>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</si>
  <si>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</si>
  <si>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</si>
  <si>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</si>
  <si>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</si>
  <si>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</si>
  <si>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</si>
  <si>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</si>
  <si>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</si>
  <si>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</si>
  <si>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</si>
  <si>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</si>
  <si>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</si>
  <si>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</si>
  <si>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</si>
  <si>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</si>
  <si>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</si>
  <si>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</si>
  <si>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</si>
  <si>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</si>
  <si>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</si>
  <si>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</si>
  <si>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</si>
  <si>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</si>
  <si>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</si>
  <si>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</si>
  <si>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</si>
  <si>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</si>
  <si>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</si>
  <si>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</si>
  <si>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</si>
  <si>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</si>
  <si>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</si>
  <si>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</si>
  <si>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</si>
  <si>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</si>
  <si>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</si>
  <si>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</si>
  <si>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</si>
  <si>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</si>
  <si>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</si>
  <si>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</si>
  <si>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</si>
  <si>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</si>
  <si>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</si>
  <si>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</si>
  <si>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</si>
  <si>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</si>
  <si>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</si>
  <si>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</si>
  <si>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</si>
  <si>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</si>
  <si>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</si>
  <si>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</si>
  <si>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</si>
  <si>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</si>
  <si>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</si>
  <si>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</si>
  <si>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</si>
  <si>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</si>
  <si>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</si>
  <si>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</si>
  <si>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</si>
  <si>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</si>
  <si>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</si>
  <si>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</si>
  <si>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</si>
  <si>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Երթևեկելի մաս</t>
  </si>
  <si>
    <t>Իջատեղեր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</si>
  <si>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</si>
  <si>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</si>
  <si>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</si>
  <si>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</si>
  <si>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</si>
  <si>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</si>
  <si>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</si>
  <si>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</si>
  <si>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</si>
  <si>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</si>
  <si>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</si>
  <si>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</si>
  <si>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</si>
  <si>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</si>
  <si>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</si>
  <si>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</si>
  <si>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</si>
  <si>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</si>
  <si>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</si>
  <si>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</si>
  <si>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</si>
  <si>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</si>
  <si>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</si>
  <si>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</si>
  <si>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</si>
  <si>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</si>
  <si>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</si>
  <si>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</si>
  <si>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</si>
  <si>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</si>
  <si>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27-20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</si>
  <si>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</si>
  <si>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</si>
  <si>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</si>
  <si>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Օլիֆ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</si>
  <si>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</si>
  <si>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</si>
  <si>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</si>
  <si>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</si>
  <si>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</si>
  <si>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</si>
  <si>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</si>
  <si>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</si>
  <si>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</si>
  <si>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</si>
  <si>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</si>
  <si>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</si>
  <si>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</si>
  <si>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</si>
  <si>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</si>
  <si>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</si>
  <si>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</si>
  <si>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</si>
  <si>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</si>
  <si>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</si>
  <si>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</si>
  <si>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</si>
  <si>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</si>
  <si>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27-86</t>
  </si>
  <si>
    <t>Բազալտե եզրաքար
15x30սմ</t>
  </si>
  <si>
    <t>XXXVII/254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</si>
  <si>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</si>
  <si>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</si>
  <si>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</si>
  <si>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</si>
  <si>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</si>
  <si>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</si>
  <si>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</si>
  <si>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</si>
  <si>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</si>
  <si>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</si>
  <si>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</si>
  <si>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</si>
  <si>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</si>
  <si>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</si>
  <si>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</si>
  <si>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</si>
  <si>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</si>
  <si>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Տեղափոխում լցակույտ 8կմ</t>
  </si>
  <si>
    <t>Գ310-8</t>
  </si>
  <si>
    <t>I շերտ, ասֆալտի շերտի իրականացում H=5սմ մանրահատիկ «Բ» տիպի ա/բետոնե խառնուրդից</t>
  </si>
  <si>
    <t>Մանրահատիկ ա/բետոնե խառնուրդ 5սմ հաստ.</t>
  </si>
  <si>
    <t>II շերտ, խճավազային հիմքի իրականացում (C5), h=15սմ</t>
  </si>
  <si>
    <t>III շերտ, Հատիկավոր ենթահիմք (Ավազակոպճային շերտ), h=12սմ</t>
  </si>
  <si>
    <t>Բազալտե սրբատաշ 15x30սմ չափի եզրաքարի կառուցում /20մմ չափի թեք ակոսի տաշումով/</t>
  </si>
  <si>
    <t>Բետոնե վաքերի կառուցում</t>
  </si>
  <si>
    <t>Ավազակոպճային նախապատրաստական շերտ, h=10սմ</t>
  </si>
  <si>
    <t>8-27</t>
  </si>
  <si>
    <t>Վաքերի ջրամեկուսացում  երկշերտ տաք բիտումով</t>
  </si>
  <si>
    <t>27-13</t>
  </si>
  <si>
    <t>30x34 սմ hավաքովի ե/բ վաքերի տեղադրում, L=3մ</t>
  </si>
  <si>
    <t>Շուկա</t>
  </si>
  <si>
    <t>30x34 սմ hավաքովի ե/բ վաք</t>
  </si>
  <si>
    <t>Ե/բ վաք</t>
  </si>
  <si>
    <t>XIX/124</t>
  </si>
  <si>
    <t>6-90</t>
  </si>
  <si>
    <t>Իջատեղերի և մուտքերում անցումների հատվածներում վաքի պատերի ամրացում 10սմ հաստությամբ միաձույլ B-15 դասի բետոնով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</si>
  <si>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</si>
  <si>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</si>
  <si>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</si>
  <si>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</si>
  <si>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</si>
  <si>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</si>
  <si>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</si>
  <si>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</si>
  <si>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Ճանապարհային նշանների տեղադրում (առավելության (2հատ), թելադրող (1հատ))</t>
  </si>
  <si>
    <t>ՀՀ Արմավիրի մարզի Փարաքար համայնքի Փարաքար բնակավայրի Երևանյան 2-րդ նրբանցքի ասֆալտապատման աշխատանքների նախագծանախահաշվային փաստաթղթերի կազմման ծառայություններ</t>
  </si>
  <si>
    <t>ՀՀ Արմավիրի մարզի Փարաքար համայնքի Փարաքար բնակավայրի Երևանյան 2-րդ նրբանցքի</t>
  </si>
  <si>
    <t>Պողպատե, տաշտաձև պրոֆիլի, N 6, /швеллер/</t>
  </si>
  <si>
    <t>Պողպատե, տաշտաձև պրոֆիլի, N 8, /швеллер/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</si>
</sst>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46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0" xfId="0" applyFont="1" applyFill="1" applyBorder="1" applyAlignment="1">
      <alignment vertical="center" wrapText="1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2" fontId="26" fillId="0" borderId="11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1" fontId="26" fillId="0" borderId="11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6" fillId="0" borderId="18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left" vertical="center" wrapText="1"/>
    </xf>
    <xf numFmtId="2" fontId="26" fillId="0" borderId="8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 wrapText="1"/>
    </xf>
    <xf numFmtId="165" fontId="26" fillId="0" borderId="11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 wrapText="1"/>
    </xf>
    <xf numFmtId="165" fontId="26" fillId="0" borderId="8" xfId="0" applyNumberFormat="1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26" fillId="0" borderId="18" xfId="0" applyFont="1" applyFill="1" applyBorder="1" applyAlignment="1">
      <alignment horizontal="left" vertical="top" wrapText="1"/>
    </xf>
    <xf numFmtId="166" fontId="26" fillId="0" borderId="18" xfId="0" applyNumberFormat="1" applyFont="1" applyFill="1" applyBorder="1" applyAlignment="1">
      <alignment horizontal="center" vertical="center"/>
    </xf>
    <xf numFmtId="1" fontId="26" fillId="0" borderId="11" xfId="0" applyNumberFormat="1" applyFont="1" applyFill="1" applyBorder="1" applyAlignment="1">
      <alignment horizontal="center" vertical="center"/>
    </xf>
    <xf numFmtId="1" fontId="26" fillId="0" borderId="8" xfId="0" applyNumberFormat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66" fontId="26" fillId="0" borderId="18" xfId="0" applyNumberFormat="1" applyFont="1" applyFill="1" applyBorder="1" applyAlignment="1">
      <alignment horizontal="center" vertical="center"/>
    </xf>
    <xf numFmtId="1" fontId="26" fillId="0" borderId="1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3" ht="88.5" customHeight="1">
      <c r="A2" s="114" t="s">
        <v>220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3" ht="18">
      <c r="A3" s="109" t="s">
        <v>221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3" ht="18">
      <c r="A4" s="109" t="s">
        <v>146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3" ht="18">
      <c r="A5" s="109" t="s">
        <v>187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3" ht="18">
      <c r="A6" s="109" t="s">
        <v>1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3" ht="18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3" ht="18">
      <c r="A8" s="112" t="s">
        <v>181</v>
      </c>
      <c r="B8" s="111"/>
      <c r="C8" s="111"/>
      <c r="D8" s="111"/>
      <c r="E8" s="111"/>
      <c r="F8" s="111"/>
      <c r="G8" s="111"/>
      <c r="H8" s="111"/>
      <c r="I8" s="111"/>
      <c r="J8" s="111"/>
    </row>
    <row r="9" spans="1:13" ht="18">
      <c r="A9" s="111" t="s">
        <v>3</v>
      </c>
      <c r="B9" s="111"/>
      <c r="C9" s="111"/>
      <c r="D9" s="111"/>
      <c r="E9" s="111"/>
      <c r="F9" s="111"/>
      <c r="G9" s="111"/>
      <c r="H9" s="111"/>
      <c r="I9" s="111"/>
      <c r="J9" s="111"/>
    </row>
    <row r="10" spans="1:13" ht="18">
      <c r="A10" s="111" t="s">
        <v>4</v>
      </c>
      <c r="B10" s="111"/>
      <c r="C10" s="111"/>
      <c r="D10" s="111"/>
      <c r="E10" s="111"/>
      <c r="F10" s="111"/>
      <c r="G10" s="111"/>
      <c r="H10" s="111"/>
      <c r="I10" s="111"/>
      <c r="J10" s="111"/>
    </row>
    <row r="11" spans="1:13" ht="18">
      <c r="A11" s="111" t="s">
        <v>5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3" ht="18">
      <c r="A12" s="111" t="s">
        <v>182</v>
      </c>
      <c r="B12" s="111"/>
      <c r="C12" s="111"/>
      <c r="D12" s="111"/>
      <c r="E12" s="111"/>
      <c r="F12" s="111"/>
      <c r="G12" s="111"/>
      <c r="H12" s="111"/>
      <c r="I12" s="111"/>
      <c r="J12" s="111"/>
      <c r="M12" s="75"/>
    </row>
    <row r="13" spans="1:13" ht="18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3" ht="18">
      <c r="A14" s="111" t="s">
        <v>7</v>
      </c>
      <c r="B14" s="111"/>
      <c r="C14" s="111"/>
      <c r="D14" s="111"/>
      <c r="E14" s="111"/>
      <c r="F14" s="111"/>
      <c r="G14" s="111"/>
      <c r="H14" s="111"/>
      <c r="I14" s="111"/>
      <c r="J14" s="111"/>
    </row>
    <row r="15" spans="1:13" ht="18">
      <c r="A15" s="111" t="s">
        <v>179</v>
      </c>
      <c r="B15" s="111"/>
      <c r="C15" s="111"/>
      <c r="D15" s="111"/>
      <c r="E15" s="111"/>
      <c r="F15" s="111"/>
      <c r="G15" s="111"/>
      <c r="H15" s="111"/>
      <c r="I15" s="111"/>
      <c r="J15" s="111"/>
    </row>
    <row r="16" spans="1:13" ht="18">
      <c r="A16" s="111" t="s">
        <v>180</v>
      </c>
      <c r="B16" s="111"/>
      <c r="C16" s="111"/>
      <c r="D16" s="111"/>
      <c r="E16" s="111"/>
      <c r="F16" s="111"/>
      <c r="G16" s="111"/>
      <c r="H16" s="111"/>
      <c r="I16" s="111"/>
      <c r="J16" s="111"/>
    </row>
    <row r="17" spans="1:10" ht="18">
      <c r="A17" s="109" t="s">
        <v>8</v>
      </c>
      <c r="B17" s="109"/>
      <c r="C17" s="109"/>
      <c r="D17" s="109"/>
      <c r="E17" s="109"/>
      <c r="F17" s="109"/>
      <c r="G17" s="109"/>
      <c r="H17" s="109"/>
      <c r="I17" s="109"/>
      <c r="J17" s="109"/>
    </row>
    <row r="18" spans="1:10" ht="18">
      <c r="A18" s="109" t="s">
        <v>9</v>
      </c>
      <c r="B18" s="109"/>
      <c r="C18" s="109"/>
      <c r="D18" s="109"/>
      <c r="E18" s="109"/>
      <c r="F18" s="109"/>
      <c r="G18" s="109"/>
      <c r="H18" s="109"/>
      <c r="I18" s="109"/>
      <c r="J18" s="109"/>
    </row>
    <row r="19" spans="1:10" ht="18">
      <c r="A19" s="109" t="s">
        <v>183</v>
      </c>
      <c r="B19" s="110"/>
      <c r="C19" s="110"/>
      <c r="D19" s="110"/>
      <c r="E19" s="110"/>
      <c r="F19" s="110"/>
      <c r="G19" s="110"/>
      <c r="H19" s="110"/>
      <c r="I19" s="110"/>
      <c r="J19" s="110"/>
    </row>
    <row r="20" spans="1:10" ht="18">
      <c r="A20" s="109" t="s">
        <v>10</v>
      </c>
      <c r="B20" s="109"/>
      <c r="C20" s="109"/>
      <c r="D20" s="109"/>
      <c r="E20" s="109"/>
      <c r="F20" s="109"/>
      <c r="G20" s="109"/>
      <c r="H20" s="109"/>
      <c r="I20" s="109"/>
      <c r="J20" s="109"/>
    </row>
    <row r="21" spans="1:10" ht="18">
      <c r="A21" s="111" t="s">
        <v>184</v>
      </c>
      <c r="B21" s="111"/>
      <c r="C21" s="111"/>
      <c r="D21" s="111"/>
      <c r="E21" s="111"/>
      <c r="F21" s="111"/>
      <c r="G21" s="111"/>
      <c r="H21" s="111"/>
      <c r="I21" s="111"/>
      <c r="J21" s="111"/>
    </row>
    <row r="22" spans="1:10" ht="18">
      <c r="A22" s="109" t="s">
        <v>11</v>
      </c>
      <c r="B22" s="109"/>
      <c r="C22" s="109"/>
      <c r="D22" s="109"/>
      <c r="E22" s="109"/>
      <c r="F22" s="109"/>
      <c r="G22" s="109"/>
      <c r="H22" s="109"/>
      <c r="I22" s="109"/>
      <c r="J22" s="109"/>
    </row>
    <row r="23" spans="1:10" ht="18">
      <c r="A23" s="109" t="s">
        <v>185</v>
      </c>
      <c r="B23" s="109"/>
      <c r="C23" s="109"/>
      <c r="D23" s="109"/>
      <c r="E23" s="109"/>
      <c r="F23" s="109"/>
      <c r="G23" s="109"/>
      <c r="H23" s="109"/>
      <c r="I23" s="109"/>
      <c r="J23" s="109"/>
    </row>
    <row r="24" spans="1:10" ht="18">
      <c r="A24" s="109" t="s">
        <v>186</v>
      </c>
      <c r="B24" s="109"/>
      <c r="C24" s="109"/>
      <c r="D24" s="109"/>
      <c r="E24" s="109"/>
      <c r="F24" s="109"/>
      <c r="G24" s="109"/>
      <c r="H24" s="109"/>
      <c r="I24" s="109"/>
      <c r="J24" s="109"/>
    </row>
    <row r="25" spans="1:10" ht="18">
      <c r="A25" s="109" t="s">
        <v>12</v>
      </c>
      <c r="B25" s="109"/>
      <c r="C25" s="109"/>
      <c r="D25" s="109"/>
      <c r="E25" s="109"/>
      <c r="F25" s="109"/>
      <c r="G25" s="109"/>
      <c r="H25" s="109"/>
      <c r="I25" s="109"/>
      <c r="J25" s="109"/>
    </row>
    <row r="26" spans="1:10" ht="18">
      <c r="A26" s="109" t="s">
        <v>13</v>
      </c>
      <c r="B26" s="109"/>
      <c r="C26" s="109"/>
      <c r="D26" s="109"/>
      <c r="E26" s="109"/>
      <c r="F26" s="109"/>
      <c r="G26" s="109"/>
      <c r="H26" s="109"/>
      <c r="I26" s="109"/>
      <c r="J26" s="109"/>
    </row>
    <row r="27" spans="1:10" ht="18">
      <c r="A27" s="108" t="s">
        <v>14</v>
      </c>
      <c r="B27" s="108"/>
      <c r="C27" s="108"/>
      <c r="D27" s="108"/>
      <c r="E27" s="108"/>
      <c r="F27" s="108"/>
      <c r="G27" s="108"/>
      <c r="H27" s="108"/>
      <c r="I27" s="108"/>
      <c r="J27" s="108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25594.503932051066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2"/>
      <c r="C32" s="1"/>
      <c r="D32" s="1"/>
      <c r="E32" s="4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125" t="s">
        <v>60</v>
      </c>
      <c r="D1" s="126"/>
      <c r="E1" s="126"/>
      <c r="F1" s="126"/>
      <c r="G1" s="126"/>
      <c r="H1" s="22"/>
    </row>
    <row r="2" spans="1:8" ht="70.5" customHeight="1">
      <c r="A2" s="127" t="s">
        <v>220</v>
      </c>
      <c r="B2" s="128"/>
      <c r="C2" s="128"/>
      <c r="D2" s="128"/>
      <c r="E2" s="128"/>
      <c r="F2" s="128"/>
      <c r="G2" s="128"/>
      <c r="H2" s="128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132" t="s">
        <v>61</v>
      </c>
      <c r="B4" s="134" t="s">
        <v>62</v>
      </c>
      <c r="C4" s="134" t="s">
        <v>63</v>
      </c>
      <c r="D4" s="129" t="s">
        <v>64</v>
      </c>
      <c r="E4" s="130"/>
      <c r="F4" s="130"/>
      <c r="G4" s="131"/>
      <c r="H4" s="24" t="s">
        <v>65</v>
      </c>
    </row>
    <row r="5" spans="1:8" ht="18">
      <c r="A5" s="133"/>
      <c r="B5" s="135"/>
      <c r="C5" s="135"/>
      <c r="D5" s="25" t="s">
        <v>66</v>
      </c>
      <c r="E5" s="25" t="s">
        <v>67</v>
      </c>
      <c r="F5" s="25" t="s">
        <v>68</v>
      </c>
      <c r="G5" s="25" t="s">
        <v>69</v>
      </c>
      <c r="H5" s="25" t="s">
        <v>70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71</v>
      </c>
      <c r="D7" s="6"/>
      <c r="E7" s="6"/>
      <c r="F7" s="6"/>
      <c r="G7" s="6"/>
      <c r="H7" s="6"/>
    </row>
    <row r="8" spans="1:8" ht="96.75" customHeight="1">
      <c r="A8" s="6">
        <v>1</v>
      </c>
      <c r="B8" s="29" t="s">
        <v>72</v>
      </c>
      <c r="C8" s="81" t="s">
        <v>220</v>
      </c>
      <c r="D8" s="11">
        <f>'1-1'!R77</f>
        <v>18839.749526946889</v>
      </c>
      <c r="E8" s="6"/>
      <c r="F8" s="6"/>
      <c r="G8" s="6"/>
      <c r="H8" s="11">
        <f>SUM(D8:G8)</f>
        <v>18839.749526946889</v>
      </c>
    </row>
    <row r="9" spans="1:8" ht="18">
      <c r="A9" s="6"/>
      <c r="B9" s="6"/>
      <c r="C9" s="4" t="s">
        <v>73</v>
      </c>
      <c r="D9" s="11">
        <f>SUM(D8)</f>
        <v>18839.749526946889</v>
      </c>
      <c r="E9" s="6"/>
      <c r="F9" s="6"/>
      <c r="G9" s="6"/>
      <c r="H9" s="11">
        <f>SUM(H8)</f>
        <v>18839.749526946889</v>
      </c>
    </row>
    <row r="10" spans="1:8" ht="18">
      <c r="A10" s="79"/>
      <c r="B10" s="79"/>
      <c r="C10" s="80" t="s">
        <v>161</v>
      </c>
      <c r="D10" s="79"/>
      <c r="E10" s="79"/>
      <c r="F10" s="79"/>
      <c r="G10" s="79"/>
      <c r="H10" s="79"/>
    </row>
    <row r="11" spans="1:8" ht="18">
      <c r="A11" s="8">
        <v>2</v>
      </c>
      <c r="B11" s="59">
        <v>1.7999999999999999E-2</v>
      </c>
      <c r="C11" s="12" t="s">
        <v>74</v>
      </c>
      <c r="D11" s="13">
        <f>D9*B11</f>
        <v>339.115491485044</v>
      </c>
      <c r="E11" s="13"/>
      <c r="F11" s="13"/>
      <c r="G11" s="13"/>
      <c r="H11" s="13">
        <f>SUM(D11:G11)</f>
        <v>339.115491485044</v>
      </c>
    </row>
    <row r="12" spans="1:8" ht="18">
      <c r="A12" s="8"/>
      <c r="B12" s="8"/>
      <c r="C12" s="31" t="s">
        <v>75</v>
      </c>
      <c r="D12" s="32">
        <f>SUM(D11)</f>
        <v>339.115491485044</v>
      </c>
      <c r="E12" s="32"/>
      <c r="F12" s="32"/>
      <c r="G12" s="33"/>
      <c r="H12" s="32">
        <f>SUM(H11)</f>
        <v>339.115491485044</v>
      </c>
    </row>
    <row r="13" spans="1:8" ht="18">
      <c r="A13" s="8"/>
      <c r="B13" s="8"/>
      <c r="C13" s="31" t="s">
        <v>76</v>
      </c>
      <c r="D13" s="32">
        <f>D12+D9</f>
        <v>19178.865018431934</v>
      </c>
      <c r="E13" s="32"/>
      <c r="F13" s="32"/>
      <c r="G13" s="33"/>
      <c r="H13" s="32">
        <f>H12+H9</f>
        <v>19178.865018431934</v>
      </c>
    </row>
    <row r="14" spans="1:8" ht="18">
      <c r="A14" s="8"/>
      <c r="B14" s="8"/>
      <c r="C14" s="34" t="s">
        <v>77</v>
      </c>
      <c r="D14" s="33"/>
      <c r="E14" s="33"/>
      <c r="F14" s="33"/>
      <c r="G14" s="33"/>
      <c r="H14" s="33"/>
    </row>
    <row r="15" spans="1:8" ht="18">
      <c r="A15" s="8">
        <v>3</v>
      </c>
      <c r="B15" s="77">
        <v>3.5000000000000001E-3</v>
      </c>
      <c r="C15" s="7" t="s">
        <v>78</v>
      </c>
      <c r="D15" s="13">
        <f>D13*B15</f>
        <v>67.126027564511773</v>
      </c>
      <c r="E15" s="13"/>
      <c r="F15" s="13"/>
      <c r="G15" s="13"/>
      <c r="H15" s="13">
        <f>SUM(D15:G15)</f>
        <v>67.126027564511773</v>
      </c>
    </row>
    <row r="16" spans="1:8" ht="54">
      <c r="A16" s="64">
        <v>4</v>
      </c>
      <c r="B16" s="78">
        <v>0.02</v>
      </c>
      <c r="C16" s="65" t="s">
        <v>101</v>
      </c>
      <c r="D16" s="63">
        <f>D13*B16</f>
        <v>383.5773003686387</v>
      </c>
      <c r="E16" s="63"/>
      <c r="F16" s="63"/>
      <c r="G16" s="63"/>
      <c r="H16" s="63">
        <f t="shared" ref="H16" si="0">SUM(D16:G16)</f>
        <v>383.5773003686387</v>
      </c>
    </row>
    <row r="17" spans="1:8" ht="18">
      <c r="A17" s="8">
        <v>5</v>
      </c>
      <c r="B17" s="60">
        <v>1.5E-3</v>
      </c>
      <c r="C17" s="35" t="s">
        <v>79</v>
      </c>
      <c r="D17" s="32"/>
      <c r="E17" s="32">
        <f>H13*B17</f>
        <v>28.768297527647903</v>
      </c>
      <c r="F17" s="32"/>
      <c r="G17" s="32"/>
      <c r="H17" s="32">
        <f>SUM(D17:G17)</f>
        <v>28.768297527647903</v>
      </c>
    </row>
    <row r="18" spans="1:8" ht="18">
      <c r="A18" s="8"/>
      <c r="B18" s="8"/>
      <c r="C18" s="31" t="s">
        <v>80</v>
      </c>
      <c r="D18" s="32">
        <f>SUM(D15:D17)</f>
        <v>450.70332793315049</v>
      </c>
      <c r="E18" s="32">
        <f>SUM(E15:E17)</f>
        <v>28.768297527647903</v>
      </c>
      <c r="F18" s="32"/>
      <c r="G18" s="32"/>
      <c r="H18" s="32">
        <f>SUM(H15:H17)</f>
        <v>479.47162546079841</v>
      </c>
    </row>
    <row r="19" spans="1:8" ht="18">
      <c r="A19" s="8"/>
      <c r="B19" s="8"/>
      <c r="C19" s="31" t="s">
        <v>81</v>
      </c>
      <c r="D19" s="32">
        <f t="shared" ref="D19:H19" si="1">D18+D13</f>
        <v>19629.568346365086</v>
      </c>
      <c r="E19" s="32">
        <f>E18+E13</f>
        <v>28.768297527647903</v>
      </c>
      <c r="F19" s="32"/>
      <c r="G19" s="32"/>
      <c r="H19" s="32">
        <f t="shared" si="1"/>
        <v>19658.336643892733</v>
      </c>
    </row>
    <row r="20" spans="1:8" ht="18">
      <c r="A20" s="8"/>
      <c r="B20" s="8"/>
      <c r="C20" s="34" t="s">
        <v>82</v>
      </c>
      <c r="D20" s="33"/>
      <c r="E20" s="33"/>
      <c r="F20" s="33"/>
      <c r="G20" s="33"/>
      <c r="H20" s="33"/>
    </row>
    <row r="21" spans="1:8" ht="18">
      <c r="A21" s="8">
        <v>6</v>
      </c>
      <c r="B21" s="59">
        <v>0.02</v>
      </c>
      <c r="C21" s="35" t="s">
        <v>83</v>
      </c>
      <c r="D21" s="33"/>
      <c r="E21" s="33"/>
      <c r="F21" s="33"/>
      <c r="G21" s="32">
        <f>H19*B21</f>
        <v>393.16673287785466</v>
      </c>
      <c r="H21" s="32">
        <f>SUM(D21:G21)</f>
        <v>393.16673287785466</v>
      </c>
    </row>
    <row r="22" spans="1:8" ht="18">
      <c r="A22" s="8">
        <v>7</v>
      </c>
      <c r="B22" s="30">
        <v>6.0000000000000001E-3</v>
      </c>
      <c r="C22" s="35" t="s">
        <v>84</v>
      </c>
      <c r="D22" s="33"/>
      <c r="E22" s="33"/>
      <c r="F22" s="33"/>
      <c r="G22" s="32">
        <f>H19*B22</f>
        <v>117.9500198633564</v>
      </c>
      <c r="H22" s="32">
        <f>SUM(D22:G22)</f>
        <v>117.9500198633564</v>
      </c>
    </row>
    <row r="23" spans="1:8" ht="18">
      <c r="A23" s="8"/>
      <c r="B23" s="8"/>
      <c r="C23" s="31" t="s">
        <v>85</v>
      </c>
      <c r="D23" s="33"/>
      <c r="E23" s="33"/>
      <c r="F23" s="33"/>
      <c r="G23" s="32">
        <f>SUM(G21:G22)</f>
        <v>511.11675274121103</v>
      </c>
      <c r="H23" s="32">
        <f>SUM(H21:H22)</f>
        <v>511.11675274121103</v>
      </c>
    </row>
    <row r="24" spans="1:8" ht="18">
      <c r="A24" s="8"/>
      <c r="B24" s="8"/>
      <c r="C24" s="34" t="s">
        <v>86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87</v>
      </c>
      <c r="D26" s="32">
        <f>D19</f>
        <v>19629.568346365086</v>
      </c>
      <c r="E26" s="32"/>
      <c r="F26" s="32"/>
      <c r="G26" s="32">
        <f>G23+G19</f>
        <v>511.11675274121103</v>
      </c>
      <c r="H26" s="32">
        <f>H23+H19</f>
        <v>20169.453396633944</v>
      </c>
    </row>
    <row r="27" spans="1:8" ht="18">
      <c r="A27" s="8">
        <v>8</v>
      </c>
      <c r="B27" s="30">
        <v>0.06</v>
      </c>
      <c r="C27" s="35" t="s">
        <v>88</v>
      </c>
      <c r="D27" s="32">
        <f>D26*B27</f>
        <v>1177.7741007819052</v>
      </c>
      <c r="E27" s="32"/>
      <c r="F27" s="32"/>
      <c r="G27" s="32">
        <f>G26*B27</f>
        <v>30.667005164472659</v>
      </c>
      <c r="H27" s="32">
        <f>H26*B27</f>
        <v>1210.1672037980366</v>
      </c>
    </row>
    <row r="28" spans="1:8" ht="18">
      <c r="A28" s="8"/>
      <c r="B28" s="8"/>
      <c r="C28" s="31" t="s">
        <v>57</v>
      </c>
      <c r="D28" s="32">
        <f t="shared" ref="D28:H28" si="2">D27+D26</f>
        <v>20807.342447146992</v>
      </c>
      <c r="E28" s="32"/>
      <c r="F28" s="32"/>
      <c r="G28" s="32">
        <f t="shared" si="2"/>
        <v>541.78375790568373</v>
      </c>
      <c r="H28" s="32">
        <f t="shared" si="2"/>
        <v>21379.620600431979</v>
      </c>
    </row>
    <row r="29" spans="1:8" ht="18">
      <c r="A29" s="8">
        <v>9</v>
      </c>
      <c r="B29" s="36">
        <v>0.2</v>
      </c>
      <c r="C29" s="35" t="s">
        <v>89</v>
      </c>
      <c r="D29" s="32">
        <f>D28*B29</f>
        <v>4161.4684894293987</v>
      </c>
      <c r="E29" s="32"/>
      <c r="F29" s="32"/>
      <c r="G29" s="32">
        <f>G28*B29</f>
        <v>108.35675158113675</v>
      </c>
      <c r="H29" s="32">
        <f>H28*B29</f>
        <v>4275.9241200863962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90</v>
      </c>
      <c r="D31" s="13">
        <f t="shared" ref="D31:G31" si="3">D29+D28</f>
        <v>24968.810936576388</v>
      </c>
      <c r="E31" s="13"/>
      <c r="F31" s="13"/>
      <c r="G31" s="13">
        <f t="shared" si="3"/>
        <v>650.14050948682052</v>
      </c>
      <c r="H31" s="37">
        <f>H29+H28-H33</f>
        <v>25594.503932051066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91</v>
      </c>
      <c r="D33" s="32"/>
      <c r="E33" s="32"/>
      <c r="F33" s="32"/>
      <c r="G33" s="32"/>
      <c r="H33" s="32">
        <f>H11*0.15*1.2</f>
        <v>61.04078846730792</v>
      </c>
    </row>
    <row r="35" spans="1:8" ht="18">
      <c r="B35" s="47"/>
      <c r="C35" s="48"/>
      <c r="D35" s="49"/>
      <c r="E35" s="50"/>
      <c r="F35" s="51"/>
      <c r="G35" s="52"/>
    </row>
    <row r="36" spans="1:8" ht="18">
      <c r="B36" s="47"/>
      <c r="C36" s="53"/>
      <c r="D36" s="54"/>
      <c r="E36" s="55"/>
      <c r="F36" s="56"/>
      <c r="G36" s="52"/>
    </row>
    <row r="37" spans="1:8" ht="18">
      <c r="B37" s="47"/>
      <c r="C37" s="48"/>
      <c r="D37" s="57"/>
      <c r="E37" s="55"/>
      <c r="F37" s="58"/>
      <c r="G37" s="52"/>
    </row>
    <row r="38" spans="1:8" ht="18">
      <c r="B38" s="47"/>
      <c r="C38" s="57"/>
      <c r="D38" s="57"/>
      <c r="E38" s="57"/>
      <c r="F38" s="52"/>
      <c r="G38" s="52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zoomScaleNormal="100" workbookViewId="0">
      <selection activeCell="A2" sqref="A2:XFD2"/>
    </sheetView>
  </sheetViews>
  <sheetFormatPr defaultColWidth="8.7109375" defaultRowHeight="15"/>
  <cols>
    <col min="1" max="1" width="5.42578125" style="151" customWidth="1"/>
    <col min="2" max="2" width="11.140625" style="151" customWidth="1"/>
    <col min="3" max="3" width="35.42578125" style="151" customWidth="1"/>
    <col min="4" max="4" width="9.28515625" style="151" customWidth="1"/>
    <col min="5" max="5" width="9.5703125" style="151" customWidth="1"/>
    <col min="6" max="6" width="11.5703125" style="151" customWidth="1"/>
    <col min="7" max="7" width="10.42578125" style="151" customWidth="1"/>
    <col min="8" max="8" width="11.42578125" style="151" customWidth="1"/>
    <col min="9" max="9" width="13.85546875" style="151" customWidth="1"/>
    <col min="10" max="10" width="18.7109375" style="151" customWidth="1"/>
    <col min="11" max="11" width="7.5703125" style="151" customWidth="1"/>
    <col min="12" max="12" width="12.7109375" style="151" customWidth="1"/>
    <col min="13" max="13" width="9.5703125" style="151" customWidth="1"/>
    <col min="14" max="14" width="11.28515625" style="151" customWidth="1"/>
    <col min="15" max="15" width="12.7109375" style="151" customWidth="1"/>
    <col min="16" max="16" width="10.5703125" style="151" customWidth="1"/>
    <col min="17" max="17" width="11.140625" style="151" customWidth="1"/>
    <col min="18" max="18" width="13.140625" style="151" customWidth="1"/>
    <col min="19" max="16384" width="8.7109375" style="151"/>
  </cols>
  <sheetData>
    <row r="1" spans="1:18" ht="19.5">
      <c r="A1" s="113" t="s">
        <v>17</v>
      </c>
      <c r="B1" s="116"/>
      <c r="C1" s="113"/>
      <c r="D1" s="113"/>
      <c r="E1" s="113"/>
      <c r="F1" s="113"/>
      <c r="G1" s="113"/>
      <c r="H1" s="117"/>
      <c r="I1" s="117"/>
      <c r="J1" s="113"/>
      <c r="K1" s="113"/>
      <c r="L1" s="113"/>
      <c r="M1" s="113"/>
      <c r="N1" s="113"/>
      <c r="O1" s="117"/>
      <c r="P1" s="117"/>
      <c r="Q1" s="117"/>
      <c r="R1" s="117"/>
    </row>
    <row r="2" spans="1:18" ht="45" customHeight="1">
      <c r="A2" s="118" t="s">
        <v>220</v>
      </c>
      <c r="B2" s="119"/>
      <c r="C2" s="118"/>
      <c r="D2" s="118"/>
      <c r="E2" s="118"/>
      <c r="F2" s="118"/>
      <c r="G2" s="118"/>
      <c r="H2" s="120"/>
      <c r="I2" s="120"/>
      <c r="J2" s="118"/>
      <c r="K2" s="118"/>
      <c r="L2" s="118"/>
      <c r="M2" s="118"/>
      <c r="N2" s="118"/>
      <c r="O2" s="120"/>
      <c r="P2" s="120"/>
      <c r="Q2" s="120"/>
      <c r="R2" s="120"/>
    </row>
    <row r="3" spans="1:18" ht="18">
      <c r="A3" s="123" t="s">
        <v>18</v>
      </c>
      <c r="B3" s="124" t="s">
        <v>19</v>
      </c>
      <c r="C3" s="123" t="s">
        <v>20</v>
      </c>
      <c r="D3" s="123" t="s">
        <v>21</v>
      </c>
      <c r="E3" s="123" t="s">
        <v>22</v>
      </c>
      <c r="F3" s="121" t="s">
        <v>23</v>
      </c>
      <c r="G3" s="121"/>
      <c r="H3" s="122"/>
      <c r="I3" s="122"/>
      <c r="J3" s="121"/>
      <c r="K3" s="121"/>
      <c r="L3" s="121"/>
      <c r="M3" s="121"/>
      <c r="N3" s="121"/>
      <c r="O3" s="122"/>
      <c r="P3" s="115" t="s">
        <v>24</v>
      </c>
      <c r="Q3" s="115" t="s">
        <v>25</v>
      </c>
      <c r="R3" s="115" t="s">
        <v>26</v>
      </c>
    </row>
    <row r="4" spans="1:18" ht="18">
      <c r="A4" s="123"/>
      <c r="B4" s="124"/>
      <c r="C4" s="123"/>
      <c r="D4" s="123"/>
      <c r="E4" s="123"/>
      <c r="F4" s="121" t="s">
        <v>27</v>
      </c>
      <c r="G4" s="121"/>
      <c r="H4" s="122" t="s">
        <v>28</v>
      </c>
      <c r="I4" s="122"/>
      <c r="J4" s="121" t="s">
        <v>29</v>
      </c>
      <c r="K4" s="121"/>
      <c r="L4" s="121"/>
      <c r="M4" s="121"/>
      <c r="N4" s="121"/>
      <c r="O4" s="122"/>
      <c r="P4" s="115"/>
      <c r="Q4" s="115"/>
      <c r="R4" s="115"/>
    </row>
    <row r="5" spans="1:18">
      <c r="A5" s="123"/>
      <c r="B5" s="124"/>
      <c r="C5" s="123"/>
      <c r="D5" s="123"/>
      <c r="E5" s="123"/>
      <c r="F5" s="123" t="s">
        <v>30</v>
      </c>
      <c r="G5" s="123" t="s">
        <v>31</v>
      </c>
      <c r="H5" s="115" t="s">
        <v>32</v>
      </c>
      <c r="I5" s="115" t="s">
        <v>33</v>
      </c>
      <c r="J5" s="123" t="s">
        <v>34</v>
      </c>
      <c r="K5" s="123" t="s">
        <v>35</v>
      </c>
      <c r="L5" s="123" t="s">
        <v>36</v>
      </c>
      <c r="M5" s="123" t="s">
        <v>37</v>
      </c>
      <c r="N5" s="123" t="s">
        <v>38</v>
      </c>
      <c r="O5" s="115" t="s">
        <v>39</v>
      </c>
      <c r="P5" s="115"/>
      <c r="Q5" s="115"/>
      <c r="R5" s="115"/>
    </row>
    <row r="6" spans="1:18">
      <c r="A6" s="123"/>
      <c r="B6" s="124"/>
      <c r="C6" s="123"/>
      <c r="D6" s="123"/>
      <c r="E6" s="123"/>
      <c r="F6" s="123"/>
      <c r="G6" s="123"/>
      <c r="H6" s="115"/>
      <c r="I6" s="115"/>
      <c r="J6" s="123"/>
      <c r="K6" s="123"/>
      <c r="L6" s="123"/>
      <c r="M6" s="123"/>
      <c r="N6" s="123"/>
      <c r="O6" s="115"/>
      <c r="P6" s="115"/>
      <c r="Q6" s="115"/>
      <c r="R6" s="115"/>
    </row>
    <row r="7" spans="1:18" ht="18">
      <c r="A7" s="123"/>
      <c r="B7" s="124"/>
      <c r="C7" s="123"/>
      <c r="D7" s="123"/>
      <c r="E7" s="123"/>
      <c r="F7" s="123"/>
      <c r="G7" s="123"/>
      <c r="H7" s="152">
        <v>2.5345800000000001</v>
      </c>
      <c r="I7" s="153">
        <v>3.0348600000000001</v>
      </c>
      <c r="J7" s="123"/>
      <c r="K7" s="123"/>
      <c r="L7" s="4" t="s">
        <v>178</v>
      </c>
      <c r="M7" s="123"/>
      <c r="N7" s="123"/>
      <c r="O7" s="154">
        <v>1.13687</v>
      </c>
      <c r="P7" s="115"/>
      <c r="Q7" s="115"/>
      <c r="R7" s="115"/>
    </row>
    <row r="8" spans="1:18" ht="18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18">
      <c r="A9" s="155" t="s">
        <v>136</v>
      </c>
      <c r="B9" s="155"/>
      <c r="C9" s="155" t="s">
        <v>103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</row>
    <row r="10" spans="1:18" ht="54">
      <c r="A10" s="156">
        <v>1</v>
      </c>
      <c r="B10" s="157" t="s">
        <v>177</v>
      </c>
      <c r="C10" s="158" t="s">
        <v>176</v>
      </c>
      <c r="D10" s="156" t="s">
        <v>104</v>
      </c>
      <c r="E10" s="156">
        <v>0.6915</v>
      </c>
      <c r="F10" s="156"/>
      <c r="G10" s="156">
        <f>75+31.5</f>
        <v>106.5</v>
      </c>
      <c r="H10" s="159"/>
      <c r="I10" s="159">
        <f t="shared" ref="I10:I12" si="0">G10*I$7</f>
        <v>323.21259000000003</v>
      </c>
      <c r="J10" s="158"/>
      <c r="K10" s="156"/>
      <c r="L10" s="156"/>
      <c r="M10" s="156"/>
      <c r="N10" s="156"/>
      <c r="O10" s="159"/>
      <c r="P10" s="159">
        <f t="shared" ref="P10:P12" si="1">H10+I10+O10</f>
        <v>323.21259000000003</v>
      </c>
      <c r="Q10" s="159"/>
      <c r="R10" s="159">
        <f t="shared" ref="R10:R12" si="2">P10*E10</f>
        <v>223.50150598500002</v>
      </c>
    </row>
    <row r="11" spans="1:18" ht="36">
      <c r="A11" s="156">
        <v>2</v>
      </c>
      <c r="B11" s="157" t="s">
        <v>142</v>
      </c>
      <c r="C11" s="160" t="s">
        <v>143</v>
      </c>
      <c r="D11" s="156" t="s">
        <v>40</v>
      </c>
      <c r="E11" s="156">
        <v>0.6915</v>
      </c>
      <c r="F11" s="156">
        <f>5.92+1.74</f>
        <v>7.66</v>
      </c>
      <c r="G11" s="156">
        <f>187.67+13.35</f>
        <v>201.01999999999998</v>
      </c>
      <c r="H11" s="159">
        <f t="shared" ref="H11" si="3">F11*H$7</f>
        <v>19.414882800000001</v>
      </c>
      <c r="I11" s="159">
        <f t="shared" si="0"/>
        <v>610.06755720000001</v>
      </c>
      <c r="J11" s="158"/>
      <c r="K11" s="156"/>
      <c r="L11" s="156"/>
      <c r="M11" s="156"/>
      <c r="N11" s="156"/>
      <c r="O11" s="159"/>
      <c r="P11" s="159">
        <f t="shared" si="1"/>
        <v>629.48244</v>
      </c>
      <c r="Q11" s="159"/>
      <c r="R11" s="159">
        <f t="shared" si="2"/>
        <v>435.28710726000003</v>
      </c>
    </row>
    <row r="12" spans="1:18" ht="18">
      <c r="A12" s="156">
        <v>3</v>
      </c>
      <c r="B12" s="161" t="s">
        <v>193</v>
      </c>
      <c r="C12" s="162" t="s">
        <v>192</v>
      </c>
      <c r="D12" s="156" t="s">
        <v>42</v>
      </c>
      <c r="E12" s="156">
        <f>691.5*1.95</f>
        <v>1348.425</v>
      </c>
      <c r="F12" s="156"/>
      <c r="G12" s="159">
        <v>0.65</v>
      </c>
      <c r="H12" s="159"/>
      <c r="I12" s="159">
        <f t="shared" si="0"/>
        <v>1.9726590000000002</v>
      </c>
      <c r="J12" s="162"/>
      <c r="K12" s="156"/>
      <c r="L12" s="156"/>
      <c r="M12" s="156"/>
      <c r="N12" s="156"/>
      <c r="O12" s="159"/>
      <c r="P12" s="159">
        <f t="shared" si="1"/>
        <v>1.9726590000000002</v>
      </c>
      <c r="Q12" s="159"/>
      <c r="R12" s="159">
        <f t="shared" si="2"/>
        <v>2659.9827120750001</v>
      </c>
    </row>
    <row r="13" spans="1:18" ht="18">
      <c r="A13" s="155" t="s">
        <v>137</v>
      </c>
      <c r="B13" s="155"/>
      <c r="C13" s="155" t="s">
        <v>112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8" ht="36">
      <c r="A14" s="156">
        <v>1</v>
      </c>
      <c r="B14" s="156" t="s">
        <v>105</v>
      </c>
      <c r="C14" s="158" t="s">
        <v>106</v>
      </c>
      <c r="D14" s="156" t="s">
        <v>43</v>
      </c>
      <c r="E14" s="163">
        <v>16.081</v>
      </c>
      <c r="F14" s="156"/>
      <c r="G14" s="156">
        <v>0.45</v>
      </c>
      <c r="H14" s="159"/>
      <c r="I14" s="159">
        <f>G14*I$7</f>
        <v>1.3656870000000001</v>
      </c>
      <c r="J14" s="158"/>
      <c r="K14" s="156"/>
      <c r="L14" s="156"/>
      <c r="M14" s="156"/>
      <c r="N14" s="156"/>
      <c r="O14" s="159"/>
      <c r="P14" s="159">
        <f t="shared" ref="P14" si="4">H14+I14+O14</f>
        <v>1.3656870000000001</v>
      </c>
      <c r="Q14" s="159"/>
      <c r="R14" s="159">
        <f t="shared" ref="R14" si="5">P14*E14</f>
        <v>21.961612647000003</v>
      </c>
    </row>
    <row r="15" spans="1:18" ht="72">
      <c r="A15" s="156">
        <v>2</v>
      </c>
      <c r="B15" s="164" t="s">
        <v>108</v>
      </c>
      <c r="C15" s="158" t="s">
        <v>194</v>
      </c>
      <c r="D15" s="156" t="s">
        <v>107</v>
      </c>
      <c r="E15" s="163">
        <v>16.081</v>
      </c>
      <c r="F15" s="165">
        <f>2.08+0.006</f>
        <v>2.0859999999999999</v>
      </c>
      <c r="G15" s="165">
        <v>4.74</v>
      </c>
      <c r="H15" s="159">
        <f>F15*H$7</f>
        <v>5.2871338799999998</v>
      </c>
      <c r="I15" s="159">
        <f>G15*I$7</f>
        <v>14.385236400000002</v>
      </c>
      <c r="J15" s="158" t="s">
        <v>195</v>
      </c>
      <c r="K15" s="156" t="s">
        <v>42</v>
      </c>
      <c r="L15" s="156" t="s">
        <v>100</v>
      </c>
      <c r="M15" s="159">
        <v>12.21</v>
      </c>
      <c r="N15" s="156">
        <v>27</v>
      </c>
      <c r="O15" s="159">
        <f>N15*M15*O$7/1.02</f>
        <v>367.44307147058822</v>
      </c>
      <c r="P15" s="159">
        <f>H15+I15+O15</f>
        <v>387.11544175058822</v>
      </c>
      <c r="Q15" s="159">
        <f>O15*E15</f>
        <v>5908.8520323185294</v>
      </c>
      <c r="R15" s="159">
        <f>P15*E15</f>
        <v>6225.2034187912086</v>
      </c>
    </row>
    <row r="16" spans="1:18" ht="36">
      <c r="A16" s="166">
        <v>3</v>
      </c>
      <c r="B16" s="167" t="s">
        <v>149</v>
      </c>
      <c r="C16" s="168" t="s">
        <v>196</v>
      </c>
      <c r="D16" s="169" t="s">
        <v>43</v>
      </c>
      <c r="E16" s="170">
        <v>16.081</v>
      </c>
      <c r="F16" s="166">
        <v>2.3199999999999998</v>
      </c>
      <c r="G16" s="166">
        <v>5.75</v>
      </c>
      <c r="H16" s="171">
        <f t="shared" ref="H16:I16" si="6">F16*H$7</f>
        <v>5.8802256000000002</v>
      </c>
      <c r="I16" s="171">
        <f t="shared" si="6"/>
        <v>17.450445000000002</v>
      </c>
      <c r="J16" s="172" t="s">
        <v>150</v>
      </c>
      <c r="K16" s="173" t="s">
        <v>50</v>
      </c>
      <c r="L16" s="165" t="s">
        <v>45</v>
      </c>
      <c r="M16" s="165">
        <v>1.56</v>
      </c>
      <c r="N16" s="165">
        <v>4</v>
      </c>
      <c r="O16" s="174">
        <f>((N16*M16)+(N17*M17)+(N18*M18)+(N19*M19)+(N20*M20)+(N21*M21))*O$7</f>
        <v>71.052101260000015</v>
      </c>
      <c r="P16" s="171">
        <f t="shared" ref="P16" si="7">H16+I16+O16</f>
        <v>94.38277186000002</v>
      </c>
      <c r="Q16" s="171">
        <f t="shared" ref="Q16" si="8">O16*E16</f>
        <v>1142.5888403620602</v>
      </c>
      <c r="R16" s="175">
        <f t="shared" ref="R16" si="9">P16*E16</f>
        <v>1517.7693542806603</v>
      </c>
    </row>
    <row r="17" spans="1:18" ht="36">
      <c r="A17" s="176"/>
      <c r="B17" s="177"/>
      <c r="C17" s="168"/>
      <c r="D17" s="176"/>
      <c r="E17" s="178"/>
      <c r="F17" s="176"/>
      <c r="G17" s="176"/>
      <c r="H17" s="179"/>
      <c r="I17" s="179"/>
      <c r="J17" s="172" t="s">
        <v>151</v>
      </c>
      <c r="K17" s="173" t="s">
        <v>50</v>
      </c>
      <c r="L17" s="165" t="s">
        <v>152</v>
      </c>
      <c r="M17" s="165">
        <v>5.46</v>
      </c>
      <c r="N17" s="165">
        <v>4</v>
      </c>
      <c r="O17" s="180"/>
      <c r="P17" s="179"/>
      <c r="Q17" s="179"/>
      <c r="R17" s="175"/>
    </row>
    <row r="18" spans="1:18" ht="36">
      <c r="A18" s="176"/>
      <c r="B18" s="177"/>
      <c r="C18" s="168"/>
      <c r="D18" s="176"/>
      <c r="E18" s="178"/>
      <c r="F18" s="176"/>
      <c r="G18" s="176"/>
      <c r="H18" s="179"/>
      <c r="I18" s="179"/>
      <c r="J18" s="172" t="s">
        <v>153</v>
      </c>
      <c r="K18" s="173" t="s">
        <v>50</v>
      </c>
      <c r="L18" s="165" t="s">
        <v>46</v>
      </c>
      <c r="M18" s="165">
        <v>3.12</v>
      </c>
      <c r="N18" s="165">
        <v>4</v>
      </c>
      <c r="O18" s="180"/>
      <c r="P18" s="179"/>
      <c r="Q18" s="179"/>
      <c r="R18" s="175"/>
    </row>
    <row r="19" spans="1:18" ht="18">
      <c r="A19" s="176"/>
      <c r="B19" s="177"/>
      <c r="C19" s="168"/>
      <c r="D19" s="176"/>
      <c r="E19" s="178"/>
      <c r="F19" s="176"/>
      <c r="G19" s="176"/>
      <c r="H19" s="179"/>
      <c r="I19" s="179"/>
      <c r="J19" s="172" t="s">
        <v>154</v>
      </c>
      <c r="K19" s="173" t="s">
        <v>50</v>
      </c>
      <c r="L19" s="165" t="s">
        <v>155</v>
      </c>
      <c r="M19" s="165">
        <v>1.56</v>
      </c>
      <c r="N19" s="165">
        <v>4</v>
      </c>
      <c r="O19" s="180"/>
      <c r="P19" s="179"/>
      <c r="Q19" s="179"/>
      <c r="R19" s="175"/>
    </row>
    <row r="20" spans="1:18" ht="18">
      <c r="A20" s="176"/>
      <c r="B20" s="177"/>
      <c r="C20" s="168"/>
      <c r="D20" s="176"/>
      <c r="E20" s="178"/>
      <c r="F20" s="176"/>
      <c r="G20" s="176"/>
      <c r="H20" s="179"/>
      <c r="I20" s="179"/>
      <c r="J20" s="172" t="s">
        <v>156</v>
      </c>
      <c r="K20" s="173" t="s">
        <v>50</v>
      </c>
      <c r="L20" s="165" t="s">
        <v>157</v>
      </c>
      <c r="M20" s="165">
        <v>3.9</v>
      </c>
      <c r="N20" s="165">
        <v>4</v>
      </c>
      <c r="O20" s="180"/>
      <c r="P20" s="179"/>
      <c r="Q20" s="179"/>
      <c r="R20" s="175"/>
    </row>
    <row r="21" spans="1:18" ht="18">
      <c r="A21" s="181"/>
      <c r="B21" s="182"/>
      <c r="C21" s="168"/>
      <c r="D21" s="181"/>
      <c r="E21" s="183"/>
      <c r="F21" s="181"/>
      <c r="G21" s="181"/>
      <c r="H21" s="184"/>
      <c r="I21" s="184"/>
      <c r="J21" s="172" t="s">
        <v>41</v>
      </c>
      <c r="K21" s="173" t="s">
        <v>50</v>
      </c>
      <c r="L21" s="185"/>
      <c r="M21" s="165">
        <v>0.49</v>
      </c>
      <c r="N21" s="165">
        <v>0.2</v>
      </c>
      <c r="O21" s="186"/>
      <c r="P21" s="184"/>
      <c r="Q21" s="184"/>
      <c r="R21" s="175"/>
    </row>
    <row r="22" spans="1:18" ht="54">
      <c r="A22" s="156">
        <v>4</v>
      </c>
      <c r="B22" s="156" t="s">
        <v>109</v>
      </c>
      <c r="C22" s="158" t="s">
        <v>158</v>
      </c>
      <c r="D22" s="156" t="s">
        <v>159</v>
      </c>
      <c r="E22" s="187">
        <f>0.2*1608.1</f>
        <v>321.62</v>
      </c>
      <c r="F22" s="156"/>
      <c r="G22" s="156">
        <v>2.2000000000000001E-3</v>
      </c>
      <c r="H22" s="159"/>
      <c r="I22" s="159">
        <f t="shared" ref="I22" si="10">G22*I$7</f>
        <v>6.6766920000000006E-3</v>
      </c>
      <c r="J22" s="158" t="s">
        <v>110</v>
      </c>
      <c r="K22" s="156" t="s">
        <v>42</v>
      </c>
      <c r="L22" s="156" t="s">
        <v>175</v>
      </c>
      <c r="M22" s="163">
        <v>1E-3</v>
      </c>
      <c r="N22" s="156">
        <v>165</v>
      </c>
      <c r="O22" s="159">
        <f>N22*M22*O$7</f>
        <v>0.18758355000000002</v>
      </c>
      <c r="P22" s="159">
        <f t="shared" ref="P22" si="11">H22+I22+O22</f>
        <v>0.19426024200000003</v>
      </c>
      <c r="Q22" s="159">
        <f t="shared" ref="Q22" si="12">O22*E22</f>
        <v>60.330621351000005</v>
      </c>
      <c r="R22" s="159">
        <f t="shared" ref="R22" si="13">P22*E22</f>
        <v>62.477979032040011</v>
      </c>
    </row>
    <row r="23" spans="1:18" ht="18">
      <c r="A23" s="188">
        <v>5</v>
      </c>
      <c r="B23" s="189" t="s">
        <v>144</v>
      </c>
      <c r="C23" s="190" t="s">
        <v>197</v>
      </c>
      <c r="D23" s="188" t="s">
        <v>50</v>
      </c>
      <c r="E23" s="191">
        <f>1608.1*0.12</f>
        <v>192.97199999999998</v>
      </c>
      <c r="F23" s="188">
        <v>0.08</v>
      </c>
      <c r="G23" s="188">
        <v>0.26</v>
      </c>
      <c r="H23" s="191">
        <f t="shared" ref="H23" si="14">F23*H$7</f>
        <v>0.20276640000000001</v>
      </c>
      <c r="I23" s="191">
        <f t="shared" ref="I23" si="15">G23*I$7</f>
        <v>0.78906360000000009</v>
      </c>
      <c r="J23" s="158" t="s">
        <v>44</v>
      </c>
      <c r="K23" s="156" t="s">
        <v>102</v>
      </c>
      <c r="L23" s="156" t="s">
        <v>99</v>
      </c>
      <c r="M23" s="192">
        <v>1.22</v>
      </c>
      <c r="N23" s="156">
        <v>6</v>
      </c>
      <c r="O23" s="191">
        <f>((N23*M23)+(N24*M24))*O$7</f>
        <v>8.3378045800000002</v>
      </c>
      <c r="P23" s="191">
        <f t="shared" ref="P23" si="16">H23+I23+O23</f>
        <v>9.3296345800000005</v>
      </c>
      <c r="Q23" s="191">
        <f t="shared" ref="Q23" si="17">O23*E23</f>
        <v>1608.9628254117599</v>
      </c>
      <c r="R23" s="191">
        <f t="shared" ref="R23" si="18">P23*E23</f>
        <v>1800.3582441717599</v>
      </c>
    </row>
    <row r="24" spans="1:18" ht="18">
      <c r="A24" s="193"/>
      <c r="B24" s="194"/>
      <c r="C24" s="195"/>
      <c r="D24" s="193"/>
      <c r="E24" s="196"/>
      <c r="F24" s="193"/>
      <c r="G24" s="193"/>
      <c r="H24" s="196"/>
      <c r="I24" s="196"/>
      <c r="J24" s="158" t="s">
        <v>41</v>
      </c>
      <c r="K24" s="156" t="s">
        <v>102</v>
      </c>
      <c r="L24" s="197"/>
      <c r="M24" s="192">
        <v>7.0000000000000007E-2</v>
      </c>
      <c r="N24" s="156">
        <v>0.2</v>
      </c>
      <c r="O24" s="196"/>
      <c r="P24" s="196"/>
      <c r="Q24" s="196"/>
      <c r="R24" s="196"/>
    </row>
    <row r="25" spans="1:18" ht="18">
      <c r="A25" s="155" t="s">
        <v>190</v>
      </c>
      <c r="B25" s="155"/>
      <c r="C25" s="155" t="s">
        <v>113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</row>
    <row r="26" spans="1:18" ht="36">
      <c r="A26" s="156">
        <v>1</v>
      </c>
      <c r="B26" s="157" t="s">
        <v>177</v>
      </c>
      <c r="C26" s="158" t="s">
        <v>188</v>
      </c>
      <c r="D26" s="156" t="s">
        <v>104</v>
      </c>
      <c r="E26" s="156">
        <v>1.32E-2</v>
      </c>
      <c r="F26" s="156"/>
      <c r="G26" s="156">
        <f>75+31.5</f>
        <v>106.5</v>
      </c>
      <c r="H26" s="159"/>
      <c r="I26" s="159">
        <f t="shared" ref="I26:I28" si="19">G26*I$7</f>
        <v>323.21259000000003</v>
      </c>
      <c r="J26" s="158"/>
      <c r="K26" s="156"/>
      <c r="L26" s="156"/>
      <c r="M26" s="156"/>
      <c r="N26" s="156"/>
      <c r="O26" s="159"/>
      <c r="P26" s="159">
        <f t="shared" ref="P26:P29" si="20">H26+I26+O26</f>
        <v>323.21259000000003</v>
      </c>
      <c r="Q26" s="159"/>
      <c r="R26" s="159">
        <f t="shared" ref="R26:R29" si="21">P26*E26</f>
        <v>4.2664061880000004</v>
      </c>
    </row>
    <row r="27" spans="1:18" ht="36">
      <c r="A27" s="156">
        <v>2</v>
      </c>
      <c r="B27" s="157" t="s">
        <v>142</v>
      </c>
      <c r="C27" s="160" t="s">
        <v>143</v>
      </c>
      <c r="D27" s="156" t="s">
        <v>40</v>
      </c>
      <c r="E27" s="156">
        <v>1.32E-2</v>
      </c>
      <c r="F27" s="156">
        <f>5.92+1.74</f>
        <v>7.66</v>
      </c>
      <c r="G27" s="156">
        <f>187.67+13.35</f>
        <v>201.01999999999998</v>
      </c>
      <c r="H27" s="159">
        <f t="shared" ref="H27" si="22">F27*H$7</f>
        <v>19.414882800000001</v>
      </c>
      <c r="I27" s="159">
        <f t="shared" si="19"/>
        <v>610.06755720000001</v>
      </c>
      <c r="J27" s="158"/>
      <c r="K27" s="156"/>
      <c r="L27" s="156"/>
      <c r="M27" s="156"/>
      <c r="N27" s="156"/>
      <c r="O27" s="159"/>
      <c r="P27" s="159">
        <f t="shared" si="20"/>
        <v>629.48244</v>
      </c>
      <c r="Q27" s="159"/>
      <c r="R27" s="159">
        <f t="shared" si="21"/>
        <v>8.3091682079999991</v>
      </c>
    </row>
    <row r="28" spans="1:18" ht="18">
      <c r="A28" s="156">
        <v>3</v>
      </c>
      <c r="B28" s="161" t="s">
        <v>193</v>
      </c>
      <c r="C28" s="162" t="s">
        <v>192</v>
      </c>
      <c r="D28" s="156" t="s">
        <v>42</v>
      </c>
      <c r="E28" s="159">
        <f>13.2*1.95</f>
        <v>25.74</v>
      </c>
      <c r="F28" s="156"/>
      <c r="G28" s="159">
        <v>0.65</v>
      </c>
      <c r="H28" s="159"/>
      <c r="I28" s="159">
        <f t="shared" si="19"/>
        <v>1.9726590000000002</v>
      </c>
      <c r="J28" s="162"/>
      <c r="K28" s="156"/>
      <c r="L28" s="156"/>
      <c r="M28" s="156"/>
      <c r="N28" s="156"/>
      <c r="O28" s="159"/>
      <c r="P28" s="159">
        <f t="shared" si="20"/>
        <v>1.9726590000000002</v>
      </c>
      <c r="Q28" s="159"/>
      <c r="R28" s="159">
        <f t="shared" si="21"/>
        <v>50.776242660000001</v>
      </c>
    </row>
    <row r="29" spans="1:18" ht="36">
      <c r="A29" s="156">
        <v>4</v>
      </c>
      <c r="B29" s="156" t="s">
        <v>105</v>
      </c>
      <c r="C29" s="158" t="s">
        <v>106</v>
      </c>
      <c r="D29" s="156" t="s">
        <v>43</v>
      </c>
      <c r="E29" s="163">
        <v>0.50600000000000001</v>
      </c>
      <c r="F29" s="156"/>
      <c r="G29" s="156">
        <v>0.45</v>
      </c>
      <c r="H29" s="159"/>
      <c r="I29" s="159">
        <f>G29*I$7</f>
        <v>1.3656870000000001</v>
      </c>
      <c r="J29" s="158"/>
      <c r="K29" s="156"/>
      <c r="L29" s="156"/>
      <c r="M29" s="156"/>
      <c r="N29" s="156"/>
      <c r="O29" s="159"/>
      <c r="P29" s="159">
        <f t="shared" si="20"/>
        <v>1.3656870000000001</v>
      </c>
      <c r="Q29" s="159"/>
      <c r="R29" s="159">
        <f t="shared" si="21"/>
        <v>0.69103762200000007</v>
      </c>
    </row>
    <row r="30" spans="1:18" ht="72">
      <c r="A30" s="156">
        <v>5</v>
      </c>
      <c r="B30" s="164" t="s">
        <v>108</v>
      </c>
      <c r="C30" s="158" t="s">
        <v>132</v>
      </c>
      <c r="D30" s="156" t="s">
        <v>107</v>
      </c>
      <c r="E30" s="163">
        <v>0.50600000000000001</v>
      </c>
      <c r="F30" s="198">
        <f>2.08</f>
        <v>2.08</v>
      </c>
      <c r="G30" s="198">
        <v>4.74</v>
      </c>
      <c r="H30" s="159">
        <f>F30*H$7</f>
        <v>5.2719263999999999</v>
      </c>
      <c r="I30" s="159">
        <f>G30*I$7</f>
        <v>14.385236400000002</v>
      </c>
      <c r="J30" s="158" t="s">
        <v>145</v>
      </c>
      <c r="K30" s="156" t="s">
        <v>42</v>
      </c>
      <c r="L30" s="156" t="s">
        <v>100</v>
      </c>
      <c r="M30" s="199">
        <v>9.74</v>
      </c>
      <c r="N30" s="156">
        <v>27</v>
      </c>
      <c r="O30" s="159">
        <f>N30*M30*O$7/1.02</f>
        <v>293.11183588235298</v>
      </c>
      <c r="P30" s="159">
        <f>H30+I30+O30</f>
        <v>312.76899868235296</v>
      </c>
      <c r="Q30" s="159">
        <f>O30*E30</f>
        <v>148.3145889564706</v>
      </c>
      <c r="R30" s="159">
        <f>P30*E30</f>
        <v>158.2611133332706</v>
      </c>
    </row>
    <row r="31" spans="1:18" ht="36">
      <c r="A31" s="166">
        <v>6</v>
      </c>
      <c r="B31" s="167" t="s">
        <v>149</v>
      </c>
      <c r="C31" s="168" t="s">
        <v>160</v>
      </c>
      <c r="D31" s="169" t="s">
        <v>43</v>
      </c>
      <c r="E31" s="170">
        <v>0.50600000000000001</v>
      </c>
      <c r="F31" s="166">
        <v>2.3199999999999998</v>
      </c>
      <c r="G31" s="166">
        <v>5.75</v>
      </c>
      <c r="H31" s="171">
        <f t="shared" ref="H31" si="23">F31*H$7</f>
        <v>5.8802256000000002</v>
      </c>
      <c r="I31" s="171">
        <f t="shared" ref="I31" si="24">G31*I$7</f>
        <v>17.450445000000002</v>
      </c>
      <c r="J31" s="172" t="s">
        <v>150</v>
      </c>
      <c r="K31" s="173" t="s">
        <v>50</v>
      </c>
      <c r="L31" s="165" t="s">
        <v>45</v>
      </c>
      <c r="M31" s="165">
        <v>1.25</v>
      </c>
      <c r="N31" s="165">
        <v>4</v>
      </c>
      <c r="O31" s="174">
        <f>((N31*M31)+(N32*M32)+(N33*M33)+(N34*M34)+(N35*M35)+(N36*M36))*O$7</f>
        <v>56.888974800000007</v>
      </c>
      <c r="P31" s="171">
        <f t="shared" ref="P31" si="25">H31+I31+O31</f>
        <v>80.219645400000005</v>
      </c>
      <c r="Q31" s="171">
        <f t="shared" ref="Q31" si="26">O31*E31</f>
        <v>28.785821248800005</v>
      </c>
      <c r="R31" s="175">
        <f t="shared" ref="R31" si="27">P31*E31</f>
        <v>40.591140572400001</v>
      </c>
    </row>
    <row r="32" spans="1:18" ht="36">
      <c r="A32" s="176"/>
      <c r="B32" s="177"/>
      <c r="C32" s="168"/>
      <c r="D32" s="176"/>
      <c r="E32" s="178"/>
      <c r="F32" s="176"/>
      <c r="G32" s="176"/>
      <c r="H32" s="179"/>
      <c r="I32" s="179"/>
      <c r="J32" s="172" t="s">
        <v>151</v>
      </c>
      <c r="K32" s="173" t="s">
        <v>50</v>
      </c>
      <c r="L32" s="165" t="s">
        <v>152</v>
      </c>
      <c r="M32" s="165">
        <v>4.37</v>
      </c>
      <c r="N32" s="165">
        <v>4</v>
      </c>
      <c r="O32" s="180"/>
      <c r="P32" s="179"/>
      <c r="Q32" s="179"/>
      <c r="R32" s="175"/>
    </row>
    <row r="33" spans="1:18" ht="36">
      <c r="A33" s="176"/>
      <c r="B33" s="177"/>
      <c r="C33" s="168"/>
      <c r="D33" s="176"/>
      <c r="E33" s="178"/>
      <c r="F33" s="176"/>
      <c r="G33" s="176"/>
      <c r="H33" s="179"/>
      <c r="I33" s="179"/>
      <c r="J33" s="172" t="s">
        <v>153</v>
      </c>
      <c r="K33" s="173" t="s">
        <v>50</v>
      </c>
      <c r="L33" s="165" t="s">
        <v>46</v>
      </c>
      <c r="M33" s="165">
        <v>2.5</v>
      </c>
      <c r="N33" s="165">
        <v>4</v>
      </c>
      <c r="O33" s="180"/>
      <c r="P33" s="179"/>
      <c r="Q33" s="179"/>
      <c r="R33" s="175"/>
    </row>
    <row r="34" spans="1:18" ht="18">
      <c r="A34" s="176"/>
      <c r="B34" s="177"/>
      <c r="C34" s="168"/>
      <c r="D34" s="176"/>
      <c r="E34" s="178"/>
      <c r="F34" s="176"/>
      <c r="G34" s="176"/>
      <c r="H34" s="179"/>
      <c r="I34" s="179"/>
      <c r="J34" s="172" t="s">
        <v>154</v>
      </c>
      <c r="K34" s="173" t="s">
        <v>50</v>
      </c>
      <c r="L34" s="165" t="s">
        <v>155</v>
      </c>
      <c r="M34" s="165">
        <v>1.25</v>
      </c>
      <c r="N34" s="165">
        <v>4</v>
      </c>
      <c r="O34" s="180"/>
      <c r="P34" s="179"/>
      <c r="Q34" s="179"/>
      <c r="R34" s="175"/>
    </row>
    <row r="35" spans="1:18" ht="18">
      <c r="A35" s="176"/>
      <c r="B35" s="177"/>
      <c r="C35" s="168"/>
      <c r="D35" s="176"/>
      <c r="E35" s="178"/>
      <c r="F35" s="176"/>
      <c r="G35" s="176"/>
      <c r="H35" s="179"/>
      <c r="I35" s="179"/>
      <c r="J35" s="172" t="s">
        <v>156</v>
      </c>
      <c r="K35" s="173" t="s">
        <v>50</v>
      </c>
      <c r="L35" s="165" t="s">
        <v>157</v>
      </c>
      <c r="M35" s="165">
        <v>3.12</v>
      </c>
      <c r="N35" s="165">
        <v>4</v>
      </c>
      <c r="O35" s="180"/>
      <c r="P35" s="179"/>
      <c r="Q35" s="179"/>
      <c r="R35" s="175"/>
    </row>
    <row r="36" spans="1:18" ht="18">
      <c r="A36" s="181"/>
      <c r="B36" s="182"/>
      <c r="C36" s="168"/>
      <c r="D36" s="181"/>
      <c r="E36" s="183"/>
      <c r="F36" s="181"/>
      <c r="G36" s="181"/>
      <c r="H36" s="184"/>
      <c r="I36" s="184"/>
      <c r="J36" s="172" t="s">
        <v>41</v>
      </c>
      <c r="K36" s="173" t="s">
        <v>50</v>
      </c>
      <c r="L36" s="185"/>
      <c r="M36" s="165">
        <v>0.4</v>
      </c>
      <c r="N36" s="165">
        <v>0.2</v>
      </c>
      <c r="O36" s="186"/>
      <c r="P36" s="184"/>
      <c r="Q36" s="184"/>
      <c r="R36" s="175"/>
    </row>
    <row r="37" spans="1:18" ht="54">
      <c r="A37" s="156">
        <v>7</v>
      </c>
      <c r="B37" s="156" t="s">
        <v>109</v>
      </c>
      <c r="C37" s="158" t="s">
        <v>158</v>
      </c>
      <c r="D37" s="156" t="s">
        <v>159</v>
      </c>
      <c r="E37" s="187">
        <f>0.2*50.6</f>
        <v>10.120000000000001</v>
      </c>
      <c r="F37" s="156"/>
      <c r="G37" s="156">
        <v>2.2000000000000001E-3</v>
      </c>
      <c r="H37" s="159"/>
      <c r="I37" s="159">
        <f t="shared" ref="I37:I38" si="28">G37*I$7</f>
        <v>6.6766920000000006E-3</v>
      </c>
      <c r="J37" s="158" t="s">
        <v>110</v>
      </c>
      <c r="K37" s="156" t="s">
        <v>42</v>
      </c>
      <c r="L37" s="156" t="s">
        <v>175</v>
      </c>
      <c r="M37" s="163">
        <v>1E-3</v>
      </c>
      <c r="N37" s="156">
        <v>165</v>
      </c>
      <c r="O37" s="159">
        <f>N37*M37*O$7</f>
        <v>0.18758355000000002</v>
      </c>
      <c r="P37" s="159">
        <f t="shared" ref="P37:P38" si="29">H37+I37+O37</f>
        <v>0.19426024200000003</v>
      </c>
      <c r="Q37" s="159">
        <f t="shared" ref="Q37:Q38" si="30">O37*E37</f>
        <v>1.8983455260000004</v>
      </c>
      <c r="R37" s="159">
        <f t="shared" ref="R37:R38" si="31">P37*E37</f>
        <v>1.9659136490400004</v>
      </c>
    </row>
    <row r="38" spans="1:18" ht="54">
      <c r="A38" s="200">
        <v>8</v>
      </c>
      <c r="B38" s="200" t="s">
        <v>172</v>
      </c>
      <c r="C38" s="201" t="s">
        <v>198</v>
      </c>
      <c r="D38" s="200" t="s">
        <v>47</v>
      </c>
      <c r="E38" s="200">
        <v>67.599999999999994</v>
      </c>
      <c r="F38" s="200">
        <v>0.59199999999999997</v>
      </c>
      <c r="G38" s="200">
        <v>7.1000000000000004E-3</v>
      </c>
      <c r="H38" s="202">
        <f t="shared" ref="H38" si="32">F38*H$7</f>
        <v>1.5004713599999999</v>
      </c>
      <c r="I38" s="202">
        <f t="shared" si="28"/>
        <v>2.1547506000000001E-2</v>
      </c>
      <c r="J38" s="158" t="s">
        <v>173</v>
      </c>
      <c r="K38" s="157" t="s">
        <v>47</v>
      </c>
      <c r="L38" s="156" t="s">
        <v>174</v>
      </c>
      <c r="M38" s="157">
        <v>1</v>
      </c>
      <c r="N38" s="156">
        <v>6</v>
      </c>
      <c r="O38" s="203">
        <f>((N38*M38)+(N39*M39)/1.02+(N40*M40))*O$7</f>
        <v>8.8071557866078436</v>
      </c>
      <c r="P38" s="202">
        <f t="shared" si="29"/>
        <v>10.329174652607843</v>
      </c>
      <c r="Q38" s="202">
        <f t="shared" si="30"/>
        <v>595.3637311746902</v>
      </c>
      <c r="R38" s="202">
        <f t="shared" si="31"/>
        <v>698.25220651629013</v>
      </c>
    </row>
    <row r="39" spans="1:18" ht="18">
      <c r="A39" s="200"/>
      <c r="B39" s="200"/>
      <c r="C39" s="201"/>
      <c r="D39" s="200"/>
      <c r="E39" s="200"/>
      <c r="F39" s="200"/>
      <c r="G39" s="200"/>
      <c r="H39" s="202"/>
      <c r="I39" s="202"/>
      <c r="J39" s="158" t="s">
        <v>48</v>
      </c>
      <c r="K39" s="156" t="s">
        <v>102</v>
      </c>
      <c r="L39" s="156" t="s">
        <v>98</v>
      </c>
      <c r="M39" s="157">
        <v>5.8999999999999997E-2</v>
      </c>
      <c r="N39" s="156">
        <v>29.93</v>
      </c>
      <c r="O39" s="203"/>
      <c r="P39" s="202"/>
      <c r="Q39" s="202"/>
      <c r="R39" s="202"/>
    </row>
    <row r="40" spans="1:18" ht="18">
      <c r="A40" s="200"/>
      <c r="B40" s="200"/>
      <c r="C40" s="201"/>
      <c r="D40" s="200"/>
      <c r="E40" s="200"/>
      <c r="F40" s="200"/>
      <c r="G40" s="200"/>
      <c r="H40" s="202"/>
      <c r="I40" s="202"/>
      <c r="J40" s="158" t="s">
        <v>49</v>
      </c>
      <c r="K40" s="156" t="s">
        <v>102</v>
      </c>
      <c r="L40" s="197" t="s">
        <v>97</v>
      </c>
      <c r="M40" s="157">
        <v>5.9999999999999995E-4</v>
      </c>
      <c r="N40" s="156">
        <v>26</v>
      </c>
      <c r="O40" s="203"/>
      <c r="P40" s="202"/>
      <c r="Q40" s="202"/>
      <c r="R40" s="202"/>
    </row>
    <row r="41" spans="1:18" ht="18">
      <c r="A41" s="155" t="s">
        <v>138</v>
      </c>
      <c r="B41" s="155"/>
      <c r="C41" s="155" t="s">
        <v>199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</row>
    <row r="42" spans="1:18" ht="18">
      <c r="A42" s="166">
        <v>1</v>
      </c>
      <c r="B42" s="167" t="s">
        <v>144</v>
      </c>
      <c r="C42" s="204" t="s">
        <v>200</v>
      </c>
      <c r="D42" s="169" t="s">
        <v>50</v>
      </c>
      <c r="E42" s="166">
        <v>2</v>
      </c>
      <c r="F42" s="166">
        <v>0.08</v>
      </c>
      <c r="G42" s="166">
        <v>0.26</v>
      </c>
      <c r="H42" s="171">
        <f>F42*H$7</f>
        <v>0.20276640000000001</v>
      </c>
      <c r="I42" s="171">
        <f t="shared" ref="I42" si="33">G42*I$7</f>
        <v>0.78906360000000009</v>
      </c>
      <c r="J42" s="172" t="s">
        <v>44</v>
      </c>
      <c r="K42" s="173" t="s">
        <v>50</v>
      </c>
      <c r="L42" s="165" t="s">
        <v>99</v>
      </c>
      <c r="M42" s="165">
        <v>1.22</v>
      </c>
      <c r="N42" s="165">
        <v>6</v>
      </c>
      <c r="O42" s="171">
        <f>((N42*M42)+(N43*M43))*O$7</f>
        <v>8.3378045800000002</v>
      </c>
      <c r="P42" s="171">
        <f t="shared" ref="P42" si="34">H42+I42+O42</f>
        <v>9.3296345800000005</v>
      </c>
      <c r="Q42" s="171">
        <f>O42*E42</f>
        <v>16.67560916</v>
      </c>
      <c r="R42" s="171">
        <f t="shared" ref="R42" si="35">P42*E42</f>
        <v>18.659269160000001</v>
      </c>
    </row>
    <row r="43" spans="1:18" ht="18">
      <c r="A43" s="181"/>
      <c r="B43" s="182"/>
      <c r="C43" s="205"/>
      <c r="D43" s="181"/>
      <c r="E43" s="181"/>
      <c r="F43" s="181"/>
      <c r="G43" s="181"/>
      <c r="H43" s="184"/>
      <c r="I43" s="184"/>
      <c r="J43" s="172" t="s">
        <v>41</v>
      </c>
      <c r="K43" s="173" t="s">
        <v>50</v>
      </c>
      <c r="L43" s="206"/>
      <c r="M43" s="165">
        <v>7.0000000000000007E-2</v>
      </c>
      <c r="N43" s="165">
        <v>0.2</v>
      </c>
      <c r="O43" s="184"/>
      <c r="P43" s="184"/>
      <c r="Q43" s="184"/>
      <c r="R43" s="184"/>
    </row>
    <row r="44" spans="1:18" ht="36">
      <c r="A44" s="156">
        <v>2</v>
      </c>
      <c r="B44" s="207" t="s">
        <v>201</v>
      </c>
      <c r="C44" s="208" t="s">
        <v>202</v>
      </c>
      <c r="D44" s="156" t="s">
        <v>56</v>
      </c>
      <c r="E44" s="156">
        <v>34</v>
      </c>
      <c r="F44" s="156">
        <v>0.14499999999999999</v>
      </c>
      <c r="G44" s="163">
        <v>1.4999999999999999E-2</v>
      </c>
      <c r="H44" s="159">
        <f>F44*H$7</f>
        <v>0.36751410000000001</v>
      </c>
      <c r="I44" s="159">
        <f>G44*I$7</f>
        <v>4.5522899999999998E-2</v>
      </c>
      <c r="J44" s="158" t="s">
        <v>110</v>
      </c>
      <c r="K44" s="209" t="s">
        <v>42</v>
      </c>
      <c r="L44" s="156" t="s">
        <v>175</v>
      </c>
      <c r="M44" s="156">
        <v>2.3999999999999998E-3</v>
      </c>
      <c r="N44" s="156">
        <v>165</v>
      </c>
      <c r="O44" s="159">
        <f>N44*M44*O$7</f>
        <v>0.45020051999999999</v>
      </c>
      <c r="P44" s="159">
        <f>H44+I44+O44</f>
        <v>0.86323751999999998</v>
      </c>
      <c r="Q44" s="159">
        <f t="shared" ref="Q44" si="36">O44*E44</f>
        <v>15.30681768</v>
      </c>
      <c r="R44" s="159">
        <f>P44*E44</f>
        <v>29.35007568</v>
      </c>
    </row>
    <row r="45" spans="1:18" ht="18">
      <c r="A45" s="188">
        <v>3</v>
      </c>
      <c r="B45" s="210" t="s">
        <v>203</v>
      </c>
      <c r="C45" s="190" t="s">
        <v>204</v>
      </c>
      <c r="D45" s="188" t="s">
        <v>50</v>
      </c>
      <c r="E45" s="188">
        <v>2.1</v>
      </c>
      <c r="F45" s="188">
        <v>1.9</v>
      </c>
      <c r="G45" s="211">
        <v>4.53</v>
      </c>
      <c r="H45" s="171">
        <f>F45*H$7</f>
        <v>4.8157019999999999</v>
      </c>
      <c r="I45" s="171">
        <f t="shared" ref="I45" si="37">G45*I$7</f>
        <v>13.747915800000001</v>
      </c>
      <c r="J45" s="158" t="s">
        <v>49</v>
      </c>
      <c r="K45" s="156" t="s">
        <v>102</v>
      </c>
      <c r="L45" s="197" t="s">
        <v>97</v>
      </c>
      <c r="M45" s="156">
        <v>9.1999999999999998E-2</v>
      </c>
      <c r="N45" s="156">
        <v>26</v>
      </c>
      <c r="O45" s="171">
        <f>((N45*M45)+(N46*M46))*O$7</f>
        <v>6.3397555550000009</v>
      </c>
      <c r="P45" s="171">
        <f t="shared" ref="P45" si="38">H45+I45+O45</f>
        <v>24.903373355000003</v>
      </c>
      <c r="Q45" s="171">
        <f>O45*E45</f>
        <v>13.313486665500003</v>
      </c>
      <c r="R45" s="171">
        <f t="shared" ref="R45" si="39">P45*E45</f>
        <v>52.297084045500007</v>
      </c>
    </row>
    <row r="46" spans="1:18" ht="18">
      <c r="A46" s="193"/>
      <c r="B46" s="212"/>
      <c r="C46" s="195"/>
      <c r="D46" s="193"/>
      <c r="E46" s="193"/>
      <c r="F46" s="193"/>
      <c r="G46" s="213"/>
      <c r="H46" s="184"/>
      <c r="I46" s="184"/>
      <c r="J46" s="158" t="s">
        <v>110</v>
      </c>
      <c r="K46" s="209" t="s">
        <v>42</v>
      </c>
      <c r="L46" s="156" t="s">
        <v>175</v>
      </c>
      <c r="M46" s="156">
        <v>1.9300000000000001E-2</v>
      </c>
      <c r="N46" s="156">
        <v>165</v>
      </c>
      <c r="O46" s="184"/>
      <c r="P46" s="184"/>
      <c r="Q46" s="184"/>
      <c r="R46" s="184"/>
    </row>
    <row r="47" spans="1:18" ht="18">
      <c r="A47" s="156">
        <v>4</v>
      </c>
      <c r="B47" s="156" t="s">
        <v>205</v>
      </c>
      <c r="C47" s="158" t="s">
        <v>206</v>
      </c>
      <c r="D47" s="156" t="s">
        <v>55</v>
      </c>
      <c r="E47" s="214">
        <v>9</v>
      </c>
      <c r="F47" s="156"/>
      <c r="G47" s="156"/>
      <c r="H47" s="159"/>
      <c r="I47" s="159"/>
      <c r="J47" s="158" t="s">
        <v>207</v>
      </c>
      <c r="K47" s="156" t="s">
        <v>55</v>
      </c>
      <c r="L47" s="215" t="s">
        <v>208</v>
      </c>
      <c r="M47" s="156">
        <v>1</v>
      </c>
      <c r="N47" s="156">
        <v>28.33</v>
      </c>
      <c r="O47" s="163">
        <f>((N47*M47))*O$7</f>
        <v>32.2075271</v>
      </c>
      <c r="P47" s="159">
        <f>H47+I47+O47</f>
        <v>32.2075271</v>
      </c>
      <c r="Q47" s="159">
        <f t="shared" ref="Q47:Q48" si="40">O47*E47</f>
        <v>289.86774389999999</v>
      </c>
      <c r="R47" s="159">
        <f>P47*E47</f>
        <v>289.86774389999999</v>
      </c>
    </row>
    <row r="48" spans="1:18" ht="18">
      <c r="A48" s="216">
        <v>5</v>
      </c>
      <c r="B48" s="217" t="s">
        <v>209</v>
      </c>
      <c r="C48" s="218" t="s">
        <v>210</v>
      </c>
      <c r="D48" s="219" t="s">
        <v>50</v>
      </c>
      <c r="E48" s="216">
        <v>1.2</v>
      </c>
      <c r="F48" s="216">
        <v>1.55</v>
      </c>
      <c r="G48" s="216">
        <v>0.33</v>
      </c>
      <c r="H48" s="202">
        <f>F48*H$7</f>
        <v>3.9285990000000002</v>
      </c>
      <c r="I48" s="202">
        <f>G48*I$7</f>
        <v>1.0015038000000001</v>
      </c>
      <c r="J48" s="158" t="s">
        <v>48</v>
      </c>
      <c r="K48" s="156" t="s">
        <v>102</v>
      </c>
      <c r="L48" s="156" t="s">
        <v>98</v>
      </c>
      <c r="M48" s="156">
        <v>1.02</v>
      </c>
      <c r="N48" s="156">
        <v>29.93</v>
      </c>
      <c r="O48" s="202">
        <f>((N48*M48)/1.02+(N49*M49)+(N50*M50)+(N51*M51))*O$7</f>
        <v>40.286489118400006</v>
      </c>
      <c r="P48" s="202">
        <f>H48+I48+O48</f>
        <v>45.216591918400006</v>
      </c>
      <c r="Q48" s="202">
        <f t="shared" si="40"/>
        <v>48.343786942080008</v>
      </c>
      <c r="R48" s="202">
        <f>P48*E48</f>
        <v>54.259910302080009</v>
      </c>
    </row>
    <row r="49" spans="1:18" ht="18">
      <c r="A49" s="216"/>
      <c r="B49" s="217"/>
      <c r="C49" s="218"/>
      <c r="D49" s="216"/>
      <c r="E49" s="216"/>
      <c r="F49" s="216"/>
      <c r="G49" s="216"/>
      <c r="H49" s="202"/>
      <c r="I49" s="202"/>
      <c r="J49" s="158" t="s">
        <v>51</v>
      </c>
      <c r="K49" s="156" t="s">
        <v>111</v>
      </c>
      <c r="L49" s="156"/>
      <c r="M49" s="156">
        <v>0.71699999999999997</v>
      </c>
      <c r="N49" s="156">
        <v>3.5</v>
      </c>
      <c r="O49" s="202"/>
      <c r="P49" s="202"/>
      <c r="Q49" s="202"/>
      <c r="R49" s="202"/>
    </row>
    <row r="50" spans="1:18" ht="18">
      <c r="A50" s="216"/>
      <c r="B50" s="217"/>
      <c r="C50" s="218"/>
      <c r="D50" s="216"/>
      <c r="E50" s="216"/>
      <c r="F50" s="216"/>
      <c r="G50" s="216"/>
      <c r="H50" s="202"/>
      <c r="I50" s="202"/>
      <c r="J50" s="220" t="s">
        <v>52</v>
      </c>
      <c r="K50" s="156" t="s">
        <v>102</v>
      </c>
      <c r="L50" s="215" t="s">
        <v>134</v>
      </c>
      <c r="M50" s="156">
        <v>1.6500000000000001E-2</v>
      </c>
      <c r="N50" s="165">
        <v>127.08</v>
      </c>
      <c r="O50" s="202"/>
      <c r="P50" s="202"/>
      <c r="Q50" s="202"/>
      <c r="R50" s="202"/>
    </row>
    <row r="51" spans="1:18" ht="18">
      <c r="A51" s="216"/>
      <c r="B51" s="217"/>
      <c r="C51" s="218"/>
      <c r="D51" s="216"/>
      <c r="E51" s="216"/>
      <c r="F51" s="216"/>
      <c r="G51" s="216"/>
      <c r="H51" s="202"/>
      <c r="I51" s="202"/>
      <c r="J51" s="220" t="s">
        <v>53</v>
      </c>
      <c r="K51" s="156" t="s">
        <v>54</v>
      </c>
      <c r="L51" s="215" t="s">
        <v>135</v>
      </c>
      <c r="M51" s="156">
        <v>0.9</v>
      </c>
      <c r="N51" s="156">
        <v>1</v>
      </c>
      <c r="O51" s="202"/>
      <c r="P51" s="202"/>
      <c r="Q51" s="202"/>
      <c r="R51" s="202"/>
    </row>
    <row r="52" spans="1:18" ht="36">
      <c r="A52" s="156">
        <v>6</v>
      </c>
      <c r="B52" s="215" t="s">
        <v>211</v>
      </c>
      <c r="C52" s="158" t="s">
        <v>212</v>
      </c>
      <c r="D52" s="156" t="s">
        <v>42</v>
      </c>
      <c r="E52" s="159">
        <f>((44.4*5.94)+(24*7.03))/1000</f>
        <v>0.43245600000000001</v>
      </c>
      <c r="F52" s="156">
        <v>27.8</v>
      </c>
      <c r="G52" s="156">
        <v>1.38</v>
      </c>
      <c r="H52" s="159">
        <f>F52*H$7</f>
        <v>70.461324000000005</v>
      </c>
      <c r="I52" s="159">
        <f>G52*I$7</f>
        <v>4.1881067999999999</v>
      </c>
      <c r="J52" s="158"/>
      <c r="K52" s="156"/>
      <c r="L52" s="156"/>
      <c r="M52" s="156"/>
      <c r="N52" s="156"/>
      <c r="O52" s="159"/>
      <c r="P52" s="159">
        <f>H52+I52+O52</f>
        <v>74.649430800000005</v>
      </c>
      <c r="Q52" s="159"/>
      <c r="R52" s="159">
        <f>P52*E52</f>
        <v>32.282594246044802</v>
      </c>
    </row>
    <row r="53" spans="1:18" ht="36">
      <c r="A53" s="156">
        <v>7</v>
      </c>
      <c r="B53" s="215" t="s">
        <v>205</v>
      </c>
      <c r="C53" s="208" t="s">
        <v>213</v>
      </c>
      <c r="D53" s="156" t="s">
        <v>47</v>
      </c>
      <c r="E53" s="156">
        <v>44.4</v>
      </c>
      <c r="F53" s="156"/>
      <c r="G53" s="156"/>
      <c r="H53" s="159"/>
      <c r="I53" s="159"/>
      <c r="J53" s="158" t="s">
        <v>214</v>
      </c>
      <c r="K53" s="156" t="s">
        <v>47</v>
      </c>
      <c r="L53" s="215" t="s">
        <v>215</v>
      </c>
      <c r="M53" s="156">
        <v>1</v>
      </c>
      <c r="N53" s="156">
        <v>1.22</v>
      </c>
      <c r="O53" s="159">
        <f>N53*M53*O$7</f>
        <v>1.3869814</v>
      </c>
      <c r="P53" s="159">
        <f t="shared" ref="P53:P54" si="41">H53+I53+O53</f>
        <v>1.3869814</v>
      </c>
      <c r="Q53" s="159">
        <f t="shared" ref="Q53:Q54" si="42">O53*E53</f>
        <v>61.581974160000001</v>
      </c>
      <c r="R53" s="159">
        <f t="shared" ref="R53:R54" si="43">P53*E53</f>
        <v>61.581974160000001</v>
      </c>
    </row>
    <row r="54" spans="1:18" ht="36">
      <c r="A54" s="156">
        <v>8</v>
      </c>
      <c r="B54" s="215" t="s">
        <v>205</v>
      </c>
      <c r="C54" s="208" t="s">
        <v>216</v>
      </c>
      <c r="D54" s="156" t="s">
        <v>47</v>
      </c>
      <c r="E54" s="156">
        <v>24</v>
      </c>
      <c r="F54" s="156"/>
      <c r="G54" s="156"/>
      <c r="H54" s="159"/>
      <c r="I54" s="159"/>
      <c r="J54" s="158" t="s">
        <v>217</v>
      </c>
      <c r="K54" s="156" t="s">
        <v>47</v>
      </c>
      <c r="L54" s="215" t="s">
        <v>218</v>
      </c>
      <c r="M54" s="156">
        <v>1</v>
      </c>
      <c r="N54" s="156">
        <v>1.79</v>
      </c>
      <c r="O54" s="159">
        <f>N54*M54*O$7</f>
        <v>2.0349973000000001</v>
      </c>
      <c r="P54" s="159">
        <f t="shared" si="41"/>
        <v>2.0349973000000001</v>
      </c>
      <c r="Q54" s="159">
        <f t="shared" si="42"/>
        <v>48.839935199999999</v>
      </c>
      <c r="R54" s="159">
        <f t="shared" si="43"/>
        <v>48.839935199999999</v>
      </c>
    </row>
    <row r="55" spans="1:18" ht="18">
      <c r="A55" s="155" t="s">
        <v>139</v>
      </c>
      <c r="B55" s="155"/>
      <c r="C55" s="155" t="s">
        <v>162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</row>
    <row r="56" spans="1:18" ht="54">
      <c r="A56" s="156">
        <v>1</v>
      </c>
      <c r="B56" s="157" t="s">
        <v>163</v>
      </c>
      <c r="C56" s="221" t="s">
        <v>164</v>
      </c>
      <c r="D56" s="156" t="s">
        <v>55</v>
      </c>
      <c r="E56" s="214">
        <v>8</v>
      </c>
      <c r="F56" s="156">
        <f>0.51*1.4</f>
        <v>0.71399999999999997</v>
      </c>
      <c r="G56" s="156">
        <f>0.03*1.4</f>
        <v>4.1999999999999996E-2</v>
      </c>
      <c r="H56" s="159">
        <f>F56*H$7</f>
        <v>1.80969012</v>
      </c>
      <c r="I56" s="159">
        <f>G56*I$7</f>
        <v>0.12746411999999999</v>
      </c>
      <c r="J56" s="158" t="s">
        <v>49</v>
      </c>
      <c r="K56" s="156" t="s">
        <v>102</v>
      </c>
      <c r="L56" s="197" t="s">
        <v>97</v>
      </c>
      <c r="M56" s="156">
        <v>1.4E-3</v>
      </c>
      <c r="N56" s="156">
        <v>26</v>
      </c>
      <c r="O56" s="159">
        <f>N56*M56*O$7</f>
        <v>4.1382068000000001E-2</v>
      </c>
      <c r="P56" s="159">
        <f t="shared" ref="P56:P57" si="44">H56+I56+O56</f>
        <v>1.978536308</v>
      </c>
      <c r="Q56" s="159">
        <f t="shared" ref="Q56:Q57" si="45">O56*E56</f>
        <v>0.33105654400000001</v>
      </c>
      <c r="R56" s="159">
        <f t="shared" ref="R56:R57" si="46">P56*E56</f>
        <v>15.828290464</v>
      </c>
    </row>
    <row r="57" spans="1:18" ht="18">
      <c r="A57" s="216">
        <v>2</v>
      </c>
      <c r="B57" s="217" t="s">
        <v>165</v>
      </c>
      <c r="C57" s="201" t="s">
        <v>166</v>
      </c>
      <c r="D57" s="216" t="s">
        <v>102</v>
      </c>
      <c r="E57" s="222">
        <v>1.2</v>
      </c>
      <c r="F57" s="216">
        <v>4.49</v>
      </c>
      <c r="G57" s="216">
        <v>1.23</v>
      </c>
      <c r="H57" s="202">
        <f>F57*H$7</f>
        <v>11.380264200000001</v>
      </c>
      <c r="I57" s="202">
        <f>G57*I$7</f>
        <v>3.7328778000000002</v>
      </c>
      <c r="J57" s="158" t="s">
        <v>167</v>
      </c>
      <c r="K57" s="156" t="s">
        <v>102</v>
      </c>
      <c r="L57" s="156" t="s">
        <v>98</v>
      </c>
      <c r="M57" s="156">
        <v>1.0149999999999999</v>
      </c>
      <c r="N57" s="156">
        <v>29.93</v>
      </c>
      <c r="O57" s="203">
        <f>((N57*M57)/1.02+(N58*M58)+(N59*M59))*O$7</f>
        <v>44.674048245905091</v>
      </c>
      <c r="P57" s="202">
        <f t="shared" si="44"/>
        <v>59.787190245905094</v>
      </c>
      <c r="Q57" s="202">
        <f t="shared" si="45"/>
        <v>53.608857895086111</v>
      </c>
      <c r="R57" s="202">
        <f t="shared" si="46"/>
        <v>71.744628295086116</v>
      </c>
    </row>
    <row r="58" spans="1:18" ht="18">
      <c r="A58" s="216"/>
      <c r="B58" s="217"/>
      <c r="C58" s="201"/>
      <c r="D58" s="216"/>
      <c r="E58" s="222"/>
      <c r="F58" s="216"/>
      <c r="G58" s="216"/>
      <c r="H58" s="202"/>
      <c r="I58" s="202"/>
      <c r="J58" s="158" t="s">
        <v>51</v>
      </c>
      <c r="K58" s="156" t="s">
        <v>111</v>
      </c>
      <c r="L58" s="156"/>
      <c r="M58" s="156">
        <v>1.28</v>
      </c>
      <c r="N58" s="156">
        <v>3.5</v>
      </c>
      <c r="O58" s="203"/>
      <c r="P58" s="202"/>
      <c r="Q58" s="202"/>
      <c r="R58" s="202"/>
    </row>
    <row r="59" spans="1:18" ht="18">
      <c r="A59" s="216"/>
      <c r="B59" s="217"/>
      <c r="C59" s="201"/>
      <c r="D59" s="216"/>
      <c r="E59" s="222"/>
      <c r="F59" s="216"/>
      <c r="G59" s="216"/>
      <c r="H59" s="202"/>
      <c r="I59" s="202"/>
      <c r="J59" s="158" t="s">
        <v>52</v>
      </c>
      <c r="K59" s="156" t="s">
        <v>102</v>
      </c>
      <c r="L59" s="215" t="s">
        <v>134</v>
      </c>
      <c r="M59" s="156">
        <v>3.9600000000000003E-2</v>
      </c>
      <c r="N59" s="165">
        <v>127.08</v>
      </c>
      <c r="O59" s="203"/>
      <c r="P59" s="202"/>
      <c r="Q59" s="202"/>
      <c r="R59" s="202"/>
    </row>
    <row r="60" spans="1:18" ht="36">
      <c r="A60" s="188">
        <v>3</v>
      </c>
      <c r="B60" s="189" t="s">
        <v>168</v>
      </c>
      <c r="C60" s="190" t="s">
        <v>169</v>
      </c>
      <c r="D60" s="188" t="s">
        <v>55</v>
      </c>
      <c r="E60" s="223">
        <v>3</v>
      </c>
      <c r="F60" s="188">
        <v>0.8</v>
      </c>
      <c r="G60" s="188">
        <v>0.09</v>
      </c>
      <c r="H60" s="191">
        <f t="shared" ref="H60:I60" si="47">F60*H$7</f>
        <v>2.0276640000000001</v>
      </c>
      <c r="I60" s="191">
        <f t="shared" si="47"/>
        <v>0.27313739999999997</v>
      </c>
      <c r="J60" s="158" t="s">
        <v>170</v>
      </c>
      <c r="K60" s="156" t="s">
        <v>55</v>
      </c>
      <c r="L60" s="215" t="s">
        <v>171</v>
      </c>
      <c r="M60" s="156">
        <v>1</v>
      </c>
      <c r="N60" s="156">
        <v>82.22</v>
      </c>
      <c r="O60" s="191">
        <f>((N60*M60)+(N61*M61))*O$7</f>
        <v>96.374175205000014</v>
      </c>
      <c r="P60" s="191">
        <f t="shared" ref="P60" si="48">H60+I60+O60</f>
        <v>98.674976605000012</v>
      </c>
      <c r="Q60" s="191">
        <f t="shared" ref="Q60" si="49">O60*E60</f>
        <v>289.12252561500003</v>
      </c>
      <c r="R60" s="191">
        <f t="shared" ref="R60" si="50">P60*E60</f>
        <v>296.02492981500006</v>
      </c>
    </row>
    <row r="61" spans="1:18" ht="18">
      <c r="A61" s="193"/>
      <c r="B61" s="194"/>
      <c r="C61" s="195"/>
      <c r="D61" s="193"/>
      <c r="E61" s="224"/>
      <c r="F61" s="193"/>
      <c r="G61" s="193"/>
      <c r="H61" s="196"/>
      <c r="I61" s="196"/>
      <c r="J61" s="220" t="s">
        <v>148</v>
      </c>
      <c r="K61" s="156" t="s">
        <v>54</v>
      </c>
      <c r="L61" s="215"/>
      <c r="M61" s="156">
        <v>2.7</v>
      </c>
      <c r="N61" s="156">
        <v>0.94499999999999995</v>
      </c>
      <c r="O61" s="196"/>
      <c r="P61" s="196"/>
      <c r="Q61" s="196"/>
      <c r="R61" s="196"/>
    </row>
    <row r="62" spans="1:18" ht="18">
      <c r="A62" s="155" t="s">
        <v>191</v>
      </c>
      <c r="B62" s="155"/>
      <c r="C62" s="155" t="s">
        <v>114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</row>
    <row r="63" spans="1:18" ht="18">
      <c r="A63" s="155" t="s">
        <v>140</v>
      </c>
      <c r="B63" s="155"/>
      <c r="C63" s="155" t="s">
        <v>115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</row>
    <row r="64" spans="1:18" ht="36">
      <c r="A64" s="156">
        <v>1</v>
      </c>
      <c r="B64" s="207" t="s">
        <v>116</v>
      </c>
      <c r="C64" s="158" t="s">
        <v>117</v>
      </c>
      <c r="D64" s="156" t="s">
        <v>118</v>
      </c>
      <c r="E64" s="163">
        <v>0.02</v>
      </c>
      <c r="F64" s="156">
        <v>1.56</v>
      </c>
      <c r="G64" s="156">
        <v>5.84</v>
      </c>
      <c r="H64" s="159">
        <f t="shared" ref="H64:I68" si="51">F64*H$7</f>
        <v>3.9539448000000004</v>
      </c>
      <c r="I64" s="159">
        <f t="shared" si="51"/>
        <v>17.723582400000002</v>
      </c>
      <c r="J64" s="158" t="s">
        <v>119</v>
      </c>
      <c r="K64" s="156" t="s">
        <v>54</v>
      </c>
      <c r="L64" s="156" t="s">
        <v>189</v>
      </c>
      <c r="M64" s="156">
        <v>63</v>
      </c>
      <c r="N64" s="225">
        <v>1.27</v>
      </c>
      <c r="O64" s="159">
        <f t="shared" ref="O64:O68" si="52">N64*M64*O$7</f>
        <v>90.960968700000009</v>
      </c>
      <c r="P64" s="159">
        <f t="shared" ref="P64:P68" si="53">H64+I64+O64</f>
        <v>112.63849590000001</v>
      </c>
      <c r="Q64" s="159">
        <f t="shared" ref="Q64:Q68" si="54">O64*E64</f>
        <v>1.8192193740000002</v>
      </c>
      <c r="R64" s="159">
        <f t="shared" ref="R64:R68" si="55">P64*E64</f>
        <v>2.2527699180000003</v>
      </c>
    </row>
    <row r="65" spans="1:18" ht="36">
      <c r="A65" s="156">
        <v>2</v>
      </c>
      <c r="B65" s="207" t="s">
        <v>120</v>
      </c>
      <c r="C65" s="158" t="s">
        <v>121</v>
      </c>
      <c r="D65" s="156" t="s">
        <v>118</v>
      </c>
      <c r="E65" s="163">
        <v>9.2999999999999999E-2</v>
      </c>
      <c r="F65" s="156">
        <v>1.56</v>
      </c>
      <c r="G65" s="156">
        <v>5.84</v>
      </c>
      <c r="H65" s="159">
        <f t="shared" si="51"/>
        <v>3.9539448000000004</v>
      </c>
      <c r="I65" s="159">
        <f t="shared" si="51"/>
        <v>17.723582400000002</v>
      </c>
      <c r="J65" s="158" t="s">
        <v>119</v>
      </c>
      <c r="K65" s="156" t="s">
        <v>54</v>
      </c>
      <c r="L65" s="156" t="s">
        <v>189</v>
      </c>
      <c r="M65" s="156">
        <v>15.75</v>
      </c>
      <c r="N65" s="225">
        <v>1.27</v>
      </c>
      <c r="O65" s="159">
        <f t="shared" si="52"/>
        <v>22.740242175000002</v>
      </c>
      <c r="P65" s="159">
        <f t="shared" si="53"/>
        <v>44.417769375000006</v>
      </c>
      <c r="Q65" s="159">
        <f t="shared" si="54"/>
        <v>2.114842522275</v>
      </c>
      <c r="R65" s="159">
        <f t="shared" si="55"/>
        <v>4.1308525518750008</v>
      </c>
    </row>
    <row r="66" spans="1:18" ht="36">
      <c r="A66" s="156">
        <v>3</v>
      </c>
      <c r="B66" s="207" t="s">
        <v>122</v>
      </c>
      <c r="C66" s="158" t="s">
        <v>123</v>
      </c>
      <c r="D66" s="156" t="s">
        <v>118</v>
      </c>
      <c r="E66" s="163">
        <v>3.6999999999999998E-2</v>
      </c>
      <c r="F66" s="156">
        <v>1.56</v>
      </c>
      <c r="G66" s="156">
        <v>5.84</v>
      </c>
      <c r="H66" s="159">
        <f t="shared" si="51"/>
        <v>3.9539448000000004</v>
      </c>
      <c r="I66" s="159">
        <f t="shared" si="51"/>
        <v>17.723582400000002</v>
      </c>
      <c r="J66" s="158" t="s">
        <v>119</v>
      </c>
      <c r="K66" s="156" t="s">
        <v>54</v>
      </c>
      <c r="L66" s="156" t="s">
        <v>189</v>
      </c>
      <c r="M66" s="156">
        <v>47.25</v>
      </c>
      <c r="N66" s="225">
        <v>1.27</v>
      </c>
      <c r="O66" s="159">
        <f t="shared" si="52"/>
        <v>68.220726525000003</v>
      </c>
      <c r="P66" s="159">
        <f t="shared" si="53"/>
        <v>89.898253725000004</v>
      </c>
      <c r="Q66" s="159">
        <f t="shared" si="54"/>
        <v>2.5241668814249998</v>
      </c>
      <c r="R66" s="159">
        <f t="shared" si="55"/>
        <v>3.3262353878250002</v>
      </c>
    </row>
    <row r="67" spans="1:18" ht="36">
      <c r="A67" s="156">
        <v>4</v>
      </c>
      <c r="B67" s="207" t="s">
        <v>124</v>
      </c>
      <c r="C67" s="158" t="s">
        <v>125</v>
      </c>
      <c r="D67" s="156" t="s">
        <v>118</v>
      </c>
      <c r="E67" s="163">
        <v>1.2E-2</v>
      </c>
      <c r="F67" s="156">
        <v>1.56</v>
      </c>
      <c r="G67" s="156">
        <v>5.84</v>
      </c>
      <c r="H67" s="159">
        <f t="shared" si="51"/>
        <v>3.9539448000000004</v>
      </c>
      <c r="I67" s="159">
        <f t="shared" si="51"/>
        <v>17.723582400000002</v>
      </c>
      <c r="J67" s="158" t="s">
        <v>119</v>
      </c>
      <c r="K67" s="156" t="s">
        <v>54</v>
      </c>
      <c r="L67" s="156" t="s">
        <v>189</v>
      </c>
      <c r="M67" s="156">
        <v>31.5</v>
      </c>
      <c r="N67" s="225">
        <v>1.27</v>
      </c>
      <c r="O67" s="159">
        <f t="shared" si="52"/>
        <v>45.480484350000005</v>
      </c>
      <c r="P67" s="159">
        <f t="shared" si="53"/>
        <v>67.158011549999998</v>
      </c>
      <c r="Q67" s="159">
        <f t="shared" si="54"/>
        <v>0.54576581220000009</v>
      </c>
      <c r="R67" s="159">
        <f t="shared" si="55"/>
        <v>0.80589613859999998</v>
      </c>
    </row>
    <row r="68" spans="1:18" ht="36">
      <c r="A68" s="156">
        <v>5</v>
      </c>
      <c r="B68" s="207" t="s">
        <v>126</v>
      </c>
      <c r="C68" s="158" t="s">
        <v>147</v>
      </c>
      <c r="D68" s="156" t="s">
        <v>56</v>
      </c>
      <c r="E68" s="159">
        <v>2.16</v>
      </c>
      <c r="F68" s="156">
        <v>0.42420000000000002</v>
      </c>
      <c r="G68" s="156"/>
      <c r="H68" s="159">
        <f t="shared" si="51"/>
        <v>1.075168836</v>
      </c>
      <c r="I68" s="159"/>
      <c r="J68" s="158" t="s">
        <v>119</v>
      </c>
      <c r="K68" s="156" t="s">
        <v>54</v>
      </c>
      <c r="L68" s="156" t="s">
        <v>189</v>
      </c>
      <c r="M68" s="156">
        <v>0.42</v>
      </c>
      <c r="N68" s="225">
        <v>1.27</v>
      </c>
      <c r="O68" s="159">
        <f t="shared" si="52"/>
        <v>0.60640645800000004</v>
      </c>
      <c r="P68" s="159">
        <f t="shared" si="53"/>
        <v>1.6815752939999999</v>
      </c>
      <c r="Q68" s="159">
        <f t="shared" si="54"/>
        <v>1.3098379492800001</v>
      </c>
      <c r="R68" s="159">
        <f t="shared" si="55"/>
        <v>3.6322026350400001</v>
      </c>
    </row>
    <row r="69" spans="1:18" ht="18">
      <c r="A69" s="155" t="s">
        <v>141</v>
      </c>
      <c r="B69" s="155"/>
      <c r="C69" s="155" t="s">
        <v>127</v>
      </c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</row>
    <row r="70" spans="1:18" ht="36">
      <c r="A70" s="216">
        <v>1</v>
      </c>
      <c r="B70" s="226" t="s">
        <v>128</v>
      </c>
      <c r="C70" s="218" t="s">
        <v>219</v>
      </c>
      <c r="D70" s="216" t="s">
        <v>55</v>
      </c>
      <c r="E70" s="227">
        <f>2+1</f>
        <v>3</v>
      </c>
      <c r="F70" s="216">
        <v>1.67</v>
      </c>
      <c r="G70" s="216">
        <v>0.65</v>
      </c>
      <c r="H70" s="202">
        <f>F70*H$7</f>
        <v>4.2327485999999999</v>
      </c>
      <c r="I70" s="202">
        <f>G70*I$7</f>
        <v>1.9726590000000002</v>
      </c>
      <c r="J70" s="228" t="s">
        <v>129</v>
      </c>
      <c r="K70" s="156" t="s">
        <v>55</v>
      </c>
      <c r="L70" s="156"/>
      <c r="M70" s="156">
        <v>1</v>
      </c>
      <c r="N70" s="156">
        <v>15.5</v>
      </c>
      <c r="O70" s="203">
        <f>((N70*M70)+(N71*M71)+(N72*M72)/1.02)*O$7</f>
        <v>22.401243145098039</v>
      </c>
      <c r="P70" s="202">
        <f>H70+I70+O70</f>
        <v>28.60665074509804</v>
      </c>
      <c r="Q70" s="202">
        <f>O70*E70</f>
        <v>67.203729435294122</v>
      </c>
      <c r="R70" s="202">
        <f>P70*E70</f>
        <v>85.819952235294124</v>
      </c>
    </row>
    <row r="71" spans="1:18" ht="36">
      <c r="A71" s="216"/>
      <c r="B71" s="226"/>
      <c r="C71" s="218"/>
      <c r="D71" s="216"/>
      <c r="E71" s="227"/>
      <c r="F71" s="216"/>
      <c r="G71" s="216"/>
      <c r="H71" s="202"/>
      <c r="I71" s="202"/>
      <c r="J71" s="228" t="s">
        <v>130</v>
      </c>
      <c r="K71" s="156" t="s">
        <v>102</v>
      </c>
      <c r="L71" s="156" t="s">
        <v>133</v>
      </c>
      <c r="M71" s="156">
        <v>1</v>
      </c>
      <c r="N71" s="156">
        <v>1.27</v>
      </c>
      <c r="O71" s="203"/>
      <c r="P71" s="202"/>
      <c r="Q71" s="202"/>
      <c r="R71" s="202"/>
    </row>
    <row r="72" spans="1:18" ht="18">
      <c r="A72" s="216"/>
      <c r="B72" s="226"/>
      <c r="C72" s="218"/>
      <c r="D72" s="216"/>
      <c r="E72" s="227"/>
      <c r="F72" s="216"/>
      <c r="G72" s="216"/>
      <c r="H72" s="202"/>
      <c r="I72" s="202"/>
      <c r="J72" s="228" t="s">
        <v>131</v>
      </c>
      <c r="K72" s="156" t="s">
        <v>55</v>
      </c>
      <c r="L72" s="156" t="s">
        <v>98</v>
      </c>
      <c r="M72" s="156">
        <v>0.1</v>
      </c>
      <c r="N72" s="156">
        <v>29.93</v>
      </c>
      <c r="O72" s="203"/>
      <c r="P72" s="202"/>
      <c r="Q72" s="202"/>
      <c r="R72" s="202"/>
    </row>
    <row r="73" spans="1:18" ht="18">
      <c r="C73" s="40" t="s">
        <v>57</v>
      </c>
      <c r="R73" s="229">
        <f>SUM(R10:R72)</f>
        <v>14980.359507126013</v>
      </c>
    </row>
    <row r="74" spans="1:18" ht="18">
      <c r="C74" s="40" t="s">
        <v>58</v>
      </c>
      <c r="D74" s="23"/>
      <c r="E74" s="23"/>
      <c r="F74" s="23"/>
      <c r="G74" s="23"/>
      <c r="H74" s="41"/>
      <c r="I74" s="41"/>
      <c r="J74" s="1"/>
      <c r="K74" s="23"/>
      <c r="L74" s="23"/>
      <c r="M74" s="23"/>
      <c r="N74" s="23"/>
      <c r="O74" s="41"/>
      <c r="P74" s="41"/>
      <c r="Q74" s="41"/>
      <c r="R74" s="43">
        <f>R73*13.3%</f>
        <v>1992.3878144477599</v>
      </c>
    </row>
    <row r="75" spans="1:18" ht="18">
      <c r="C75" s="40" t="s">
        <v>57</v>
      </c>
      <c r="D75" s="23"/>
      <c r="E75" s="23"/>
      <c r="F75" s="23"/>
      <c r="G75" s="23"/>
      <c r="H75" s="41"/>
      <c r="I75" s="41"/>
      <c r="J75" s="1"/>
      <c r="K75" s="23"/>
      <c r="L75" s="23"/>
      <c r="M75" s="23"/>
      <c r="N75" s="23"/>
      <c r="O75" s="41"/>
      <c r="P75" s="41"/>
      <c r="Q75" s="41"/>
      <c r="R75" s="43">
        <f>R73+R74</f>
        <v>16972.747321573774</v>
      </c>
    </row>
    <row r="76" spans="1:18" ht="18">
      <c r="C76" s="40" t="s">
        <v>59</v>
      </c>
      <c r="D76" s="23"/>
      <c r="E76" s="23"/>
      <c r="F76" s="23"/>
      <c r="G76" s="23"/>
      <c r="H76" s="41"/>
      <c r="I76" s="41"/>
      <c r="J76" s="1"/>
      <c r="K76" s="23"/>
      <c r="L76" s="23"/>
      <c r="M76" s="23"/>
      <c r="N76" s="23"/>
      <c r="O76" s="41"/>
      <c r="P76" s="41"/>
      <c r="Q76" s="41"/>
      <c r="R76" s="43">
        <f>R75*11%</f>
        <v>1867.0022053731152</v>
      </c>
    </row>
    <row r="77" spans="1:18" ht="18">
      <c r="C77" s="40" t="s">
        <v>57</v>
      </c>
      <c r="D77" s="23"/>
      <c r="E77" s="23"/>
      <c r="F77" s="23"/>
      <c r="G77" s="23"/>
      <c r="H77" s="41"/>
      <c r="I77" s="41"/>
      <c r="J77" s="1"/>
      <c r="K77" s="23"/>
      <c r="L77" s="23"/>
      <c r="M77" s="23"/>
      <c r="N77" s="23"/>
      <c r="O77" s="41"/>
      <c r="P77" s="41"/>
      <c r="Q77" s="41"/>
      <c r="R77" s="43">
        <f>R75+R76</f>
        <v>18839.749526946889</v>
      </c>
    </row>
    <row r="78" spans="1:18">
      <c r="C78" s="1"/>
      <c r="D78" s="23"/>
      <c r="E78" s="23"/>
      <c r="F78" s="23"/>
      <c r="G78" s="23"/>
      <c r="H78" s="23"/>
      <c r="I78" s="23"/>
      <c r="J78" s="1"/>
      <c r="K78" s="23"/>
      <c r="L78" s="23"/>
      <c r="M78" s="23"/>
      <c r="N78" s="23"/>
      <c r="O78" s="1"/>
      <c r="P78" s="1"/>
      <c r="Q78" s="1"/>
      <c r="R78" s="1"/>
    </row>
    <row r="79" spans="1:18">
      <c r="C79" s="1"/>
      <c r="D79" s="23"/>
      <c r="E79" s="23"/>
      <c r="F79" s="23"/>
      <c r="G79" s="23"/>
      <c r="H79" s="23"/>
      <c r="I79" s="23"/>
      <c r="J79" s="1"/>
      <c r="K79" s="23"/>
      <c r="L79" s="23"/>
      <c r="M79" s="23"/>
      <c r="N79" s="23"/>
      <c r="O79" s="1"/>
      <c r="P79" s="1"/>
      <c r="Q79" s="1"/>
      <c r="R79" s="1"/>
    </row>
    <row r="80" spans="1:18">
      <c r="C80" s="1"/>
      <c r="D80" s="1"/>
      <c r="E80" s="1"/>
      <c r="F80" s="1"/>
      <c r="G80" s="1"/>
      <c r="H80" s="1"/>
      <c r="I80" s="23"/>
      <c r="J80" s="1"/>
      <c r="K80" s="23"/>
      <c r="L80" s="23"/>
      <c r="M80" s="23"/>
      <c r="N80" s="23"/>
      <c r="O80" s="1"/>
      <c r="P80" s="1"/>
      <c r="Q80" s="1"/>
      <c r="R80" s="1"/>
    </row>
    <row r="81" spans="3:18" ht="18">
      <c r="C81" s="1"/>
      <c r="D81" s="42"/>
      <c r="E81" s="1"/>
      <c r="F81" s="1"/>
      <c r="G81" s="42"/>
      <c r="H81" s="1"/>
      <c r="I81" s="23"/>
      <c r="J81" s="1"/>
      <c r="K81" s="23"/>
      <c r="L81" s="23"/>
      <c r="M81" s="23"/>
      <c r="N81" s="23"/>
      <c r="O81" s="1"/>
      <c r="P81" s="1"/>
      <c r="Q81" s="1"/>
      <c r="R81" s="1"/>
    </row>
  </sheetData>
  <mergeCells count="154">
    <mergeCell ref="G48:G51"/>
    <mergeCell ref="H48:H51"/>
    <mergeCell ref="I48:I51"/>
    <mergeCell ref="A45:A46"/>
    <mergeCell ref="B45:B46"/>
    <mergeCell ref="C45:C46"/>
    <mergeCell ref="D45:D46"/>
    <mergeCell ref="E45:E46"/>
    <mergeCell ref="F45:F46"/>
    <mergeCell ref="I42:I43"/>
    <mergeCell ref="O16:O21"/>
    <mergeCell ref="P16:P21"/>
    <mergeCell ref="O57:O59"/>
    <mergeCell ref="P57:P59"/>
    <mergeCell ref="G45:G46"/>
    <mergeCell ref="H45:H46"/>
    <mergeCell ref="I45:I46"/>
    <mergeCell ref="C38:C40"/>
    <mergeCell ref="D38:D40"/>
    <mergeCell ref="E38:E40"/>
    <mergeCell ref="F38:F40"/>
    <mergeCell ref="G38:G40"/>
    <mergeCell ref="H38:H40"/>
    <mergeCell ref="I38:I40"/>
    <mergeCell ref="C42:C43"/>
    <mergeCell ref="D42:D43"/>
    <mergeCell ref="E42:E43"/>
    <mergeCell ref="F42:F43"/>
    <mergeCell ref="G42:G43"/>
    <mergeCell ref="O48:O51"/>
    <mergeCell ref="P48:P51"/>
    <mergeCell ref="C48:C51"/>
    <mergeCell ref="D48:D51"/>
    <mergeCell ref="Q16:Q21"/>
    <mergeCell ref="R16:R21"/>
    <mergeCell ref="Q38:Q40"/>
    <mergeCell ref="R38:R40"/>
    <mergeCell ref="O42:O43"/>
    <mergeCell ref="P42:P43"/>
    <mergeCell ref="Q42:Q43"/>
    <mergeCell ref="R42:R43"/>
    <mergeCell ref="O45:O46"/>
    <mergeCell ref="P45:P46"/>
    <mergeCell ref="Q45:Q46"/>
    <mergeCell ref="R45:R46"/>
    <mergeCell ref="P23:P24"/>
    <mergeCell ref="Q23:Q24"/>
    <mergeCell ref="R23:R24"/>
    <mergeCell ref="O31:O36"/>
    <mergeCell ref="P31:P36"/>
    <mergeCell ref="Q31:Q36"/>
    <mergeCell ref="R31:R36"/>
    <mergeCell ref="O38:O40"/>
    <mergeCell ref="P38:P40"/>
    <mergeCell ref="O23:O24"/>
    <mergeCell ref="Q48:Q51"/>
    <mergeCell ref="R48:R5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P3:P7"/>
    <mergeCell ref="Q3:Q7"/>
    <mergeCell ref="C3:C7"/>
    <mergeCell ref="E3:E7"/>
    <mergeCell ref="F5:F7"/>
    <mergeCell ref="R70:R72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O70:O72"/>
    <mergeCell ref="P70:P72"/>
    <mergeCell ref="Q70:Q72"/>
    <mergeCell ref="Q57:Q59"/>
    <mergeCell ref="R57:R59"/>
    <mergeCell ref="P60:P61"/>
    <mergeCell ref="Q60:Q61"/>
    <mergeCell ref="R60:R61"/>
    <mergeCell ref="H60:H61"/>
    <mergeCell ref="I60:I61"/>
    <mergeCell ref="A60:A61"/>
    <mergeCell ref="B60:B61"/>
    <mergeCell ref="C60:C61"/>
    <mergeCell ref="D60:D61"/>
    <mergeCell ref="E60:E61"/>
    <mergeCell ref="I57:I59"/>
    <mergeCell ref="O60:O61"/>
    <mergeCell ref="H5:H6"/>
    <mergeCell ref="A57:A59"/>
    <mergeCell ref="B57:B59"/>
    <mergeCell ref="C57:C59"/>
    <mergeCell ref="D57:D59"/>
    <mergeCell ref="E57:E59"/>
    <mergeCell ref="F60:F61"/>
    <mergeCell ref="G60:G61"/>
    <mergeCell ref="F16:F21"/>
    <mergeCell ref="G16:G21"/>
    <mergeCell ref="H16:H21"/>
    <mergeCell ref="F57:F59"/>
    <mergeCell ref="G57:G59"/>
    <mergeCell ref="H57:H59"/>
    <mergeCell ref="A38:A40"/>
    <mergeCell ref="B38:B40"/>
    <mergeCell ref="G31:G36"/>
    <mergeCell ref="H42:H43"/>
    <mergeCell ref="A42:A43"/>
    <mergeCell ref="B42:B43"/>
    <mergeCell ref="A48:A51"/>
    <mergeCell ref="B48:B51"/>
    <mergeCell ref="E48:E51"/>
    <mergeCell ref="F48:F51"/>
    <mergeCell ref="I5:I6"/>
    <mergeCell ref="H31:H36"/>
    <mergeCell ref="I31:I3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I16:I21"/>
    <mergeCell ref="A16:A21"/>
    <mergeCell ref="B16:B21"/>
    <mergeCell ref="C16:C21"/>
    <mergeCell ref="D16:D21"/>
    <mergeCell ref="E16:E21"/>
    <mergeCell ref="A31:A36"/>
    <mergeCell ref="B31:B36"/>
    <mergeCell ref="C31:C36"/>
    <mergeCell ref="D31:D36"/>
    <mergeCell ref="E31:E36"/>
    <mergeCell ref="F31:F36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13" t="s">
        <v>92</v>
      </c>
      <c r="B1" s="113"/>
      <c r="C1" s="113"/>
      <c r="D1" s="113"/>
      <c r="E1" s="136"/>
      <c r="F1" s="136"/>
    </row>
    <row r="2" spans="1:6" ht="90.75" customHeight="1">
      <c r="A2" s="114" t="s">
        <v>220</v>
      </c>
      <c r="B2" s="137"/>
      <c r="C2" s="137"/>
      <c r="D2" s="137"/>
      <c r="E2" s="138"/>
      <c r="F2" s="138"/>
    </row>
    <row r="3" spans="1:6" ht="15.75">
      <c r="A3" s="1"/>
      <c r="B3" s="1"/>
      <c r="C3" s="2"/>
      <c r="D3" s="2"/>
      <c r="E3" s="3"/>
      <c r="F3" s="3"/>
    </row>
    <row r="4" spans="1:6">
      <c r="A4" s="139" t="s">
        <v>18</v>
      </c>
      <c r="B4" s="142" t="s">
        <v>20</v>
      </c>
      <c r="C4" s="142" t="s">
        <v>21</v>
      </c>
      <c r="D4" s="142" t="s">
        <v>22</v>
      </c>
      <c r="E4" s="145" t="s">
        <v>24</v>
      </c>
      <c r="F4" s="148" t="s">
        <v>26</v>
      </c>
    </row>
    <row r="5" spans="1:6">
      <c r="A5" s="140"/>
      <c r="B5" s="143"/>
      <c r="C5" s="143"/>
      <c r="D5" s="143"/>
      <c r="E5" s="146"/>
      <c r="F5" s="149"/>
    </row>
    <row r="6" spans="1:6">
      <c r="A6" s="140"/>
      <c r="B6" s="143"/>
      <c r="C6" s="143"/>
      <c r="D6" s="143"/>
      <c r="E6" s="146"/>
      <c r="F6" s="149"/>
    </row>
    <row r="7" spans="1:6">
      <c r="A7" s="140"/>
      <c r="B7" s="143"/>
      <c r="C7" s="143"/>
      <c r="D7" s="143"/>
      <c r="E7" s="146"/>
      <c r="F7" s="149"/>
    </row>
    <row r="8" spans="1:6">
      <c r="A8" s="141"/>
      <c r="B8" s="144"/>
      <c r="C8" s="144"/>
      <c r="D8" s="144"/>
      <c r="E8" s="147"/>
      <c r="F8" s="150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3" t="s">
        <v>136</v>
      </c>
      <c r="B10" s="73" t="s">
        <v>103</v>
      </c>
      <c r="C10" s="73"/>
      <c r="D10" s="73"/>
      <c r="E10" s="73"/>
      <c r="F10" s="73"/>
    </row>
    <row r="11" spans="1:6" ht="36">
      <c r="A11" s="83">
        <v>1</v>
      </c>
      <c r="B11" s="85" t="s">
        <v>176</v>
      </c>
      <c r="C11" s="83" t="s">
        <v>104</v>
      </c>
      <c r="D11" s="83">
        <v>0.6915</v>
      </c>
      <c r="E11" s="106">
        <v>435.77028950909408</v>
      </c>
      <c r="F11" s="106">
        <v>301.33515519553856</v>
      </c>
    </row>
    <row r="12" spans="1:6" ht="36">
      <c r="A12" s="83">
        <v>2</v>
      </c>
      <c r="B12" s="70" t="s">
        <v>143</v>
      </c>
      <c r="C12" s="83" t="s">
        <v>40</v>
      </c>
      <c r="D12" s="83">
        <v>0.6915</v>
      </c>
      <c r="E12" s="106">
        <v>848.69758668649297</v>
      </c>
      <c r="F12" s="106">
        <v>586.87438119370995</v>
      </c>
    </row>
    <row r="13" spans="1:6" ht="18">
      <c r="A13" s="83">
        <v>3</v>
      </c>
      <c r="B13" s="67" t="s">
        <v>192</v>
      </c>
      <c r="C13" s="71" t="s">
        <v>42</v>
      </c>
      <c r="D13" s="71">
        <f>691.5*1.95</f>
        <v>1348.425</v>
      </c>
      <c r="E13" s="106">
        <v>2.6596308749381325</v>
      </c>
      <c r="F13" s="106">
        <v>3586.3127625384514</v>
      </c>
    </row>
    <row r="14" spans="1:6" ht="18">
      <c r="A14" s="73" t="s">
        <v>137</v>
      </c>
      <c r="B14" s="73" t="s">
        <v>112</v>
      </c>
      <c r="C14" s="73"/>
      <c r="D14" s="73"/>
      <c r="E14" s="107"/>
      <c r="F14" s="107"/>
    </row>
    <row r="15" spans="1:6" ht="36">
      <c r="A15" s="83">
        <v>1</v>
      </c>
      <c r="B15" s="85" t="s">
        <v>106</v>
      </c>
      <c r="C15" s="83" t="s">
        <v>43</v>
      </c>
      <c r="D15" s="88">
        <v>16.081</v>
      </c>
      <c r="E15" s="106">
        <v>1.8412829134187072</v>
      </c>
      <c r="F15" s="106">
        <v>29.609670530686234</v>
      </c>
    </row>
    <row r="16" spans="1:6" ht="54">
      <c r="A16" s="71">
        <v>2</v>
      </c>
      <c r="B16" s="62" t="s">
        <v>194</v>
      </c>
      <c r="C16" s="71" t="s">
        <v>107</v>
      </c>
      <c r="D16" s="88">
        <v>16.081</v>
      </c>
      <c r="E16" s="106">
        <v>521.92709487305137</v>
      </c>
      <c r="F16" s="106">
        <v>8393.1096126535376</v>
      </c>
    </row>
    <row r="17" spans="1:6" ht="36">
      <c r="A17" s="93">
        <v>3</v>
      </c>
      <c r="B17" s="101" t="s">
        <v>196</v>
      </c>
      <c r="C17" s="94" t="s">
        <v>43</v>
      </c>
      <c r="D17" s="95">
        <v>16.081</v>
      </c>
      <c r="E17" s="106">
        <v>127.25125533662838</v>
      </c>
      <c r="F17" s="106">
        <v>2046.3274370683209</v>
      </c>
    </row>
    <row r="18" spans="1:6" ht="36">
      <c r="A18" s="71">
        <v>4</v>
      </c>
      <c r="B18" s="62" t="s">
        <v>158</v>
      </c>
      <c r="C18" s="71" t="s">
        <v>159</v>
      </c>
      <c r="D18" s="68">
        <f>0.2*1608.1</f>
        <v>321.62</v>
      </c>
      <c r="E18" s="106">
        <v>0.26191071918469105</v>
      </c>
      <c r="F18" s="106">
        <v>84.235725504180337</v>
      </c>
    </row>
    <row r="19" spans="1:6" ht="36">
      <c r="A19" s="90">
        <v>5</v>
      </c>
      <c r="B19" s="102" t="s">
        <v>197</v>
      </c>
      <c r="C19" s="91" t="s">
        <v>50</v>
      </c>
      <c r="D19" s="92">
        <f>1608.1*0.12</f>
        <v>192.97199999999998</v>
      </c>
      <c r="E19" s="106">
        <v>12.578648504814293</v>
      </c>
      <c r="F19" s="106">
        <v>2427.3269592710235</v>
      </c>
    </row>
    <row r="20" spans="1:6" ht="18">
      <c r="A20" s="73" t="s">
        <v>190</v>
      </c>
      <c r="B20" s="73" t="s">
        <v>113</v>
      </c>
      <c r="C20" s="73"/>
      <c r="D20" s="73"/>
      <c r="E20" s="107"/>
      <c r="F20" s="107"/>
    </row>
    <row r="21" spans="1:6" ht="18">
      <c r="A21" s="83">
        <v>1</v>
      </c>
      <c r="B21" s="85" t="s">
        <v>188</v>
      </c>
      <c r="C21" s="83" t="s">
        <v>104</v>
      </c>
      <c r="D21" s="83">
        <v>1.32E-2</v>
      </c>
      <c r="E21" s="106">
        <v>435.77028950909408</v>
      </c>
      <c r="F21" s="106">
        <v>5.7521678215200414</v>
      </c>
    </row>
    <row r="22" spans="1:6" ht="36">
      <c r="A22" s="83">
        <v>2</v>
      </c>
      <c r="B22" s="70" t="s">
        <v>143</v>
      </c>
      <c r="C22" s="83" t="s">
        <v>40</v>
      </c>
      <c r="D22" s="83">
        <v>1.32E-2</v>
      </c>
      <c r="E22" s="106">
        <v>848.69758668649297</v>
      </c>
      <c r="F22" s="106">
        <v>11.202808144261706</v>
      </c>
    </row>
    <row r="23" spans="1:6" ht="18">
      <c r="A23" s="83">
        <v>3</v>
      </c>
      <c r="B23" s="67" t="s">
        <v>192</v>
      </c>
      <c r="C23" s="71" t="s">
        <v>42</v>
      </c>
      <c r="D23" s="66">
        <f>13.2*1.95</f>
        <v>25.74</v>
      </c>
      <c r="E23" s="106">
        <v>2.6596308749381325</v>
      </c>
      <c r="F23" s="106">
        <v>68.458898720907527</v>
      </c>
    </row>
    <row r="24" spans="1:6" ht="36">
      <c r="A24" s="83">
        <v>4</v>
      </c>
      <c r="B24" s="85" t="s">
        <v>106</v>
      </c>
      <c r="C24" s="83" t="s">
        <v>43</v>
      </c>
      <c r="D24" s="88">
        <v>0.50600000000000001</v>
      </c>
      <c r="E24" s="106">
        <v>1.8412829134187072</v>
      </c>
      <c r="F24" s="106">
        <v>0.93168915418986586</v>
      </c>
    </row>
    <row r="25" spans="1:6" ht="54">
      <c r="A25" s="71">
        <v>5</v>
      </c>
      <c r="B25" s="62" t="s">
        <v>132</v>
      </c>
      <c r="C25" s="71" t="s">
        <v>107</v>
      </c>
      <c r="D25" s="88">
        <v>0.50600000000000001</v>
      </c>
      <c r="E25" s="106">
        <v>421.68975257207148</v>
      </c>
      <c r="F25" s="106">
        <v>213.37501480146818</v>
      </c>
    </row>
    <row r="26" spans="1:6" ht="36">
      <c r="A26" s="93">
        <v>6</v>
      </c>
      <c r="B26" s="101" t="s">
        <v>160</v>
      </c>
      <c r="C26" s="94" t="s">
        <v>43</v>
      </c>
      <c r="D26" s="95">
        <v>0.50600000000000001</v>
      </c>
      <c r="E26" s="106">
        <v>108.15586762964544</v>
      </c>
      <c r="F26" s="106">
        <v>54.726869020600589</v>
      </c>
    </row>
    <row r="27" spans="1:6" ht="36">
      <c r="A27" s="71">
        <v>7</v>
      </c>
      <c r="B27" s="62" t="s">
        <v>158</v>
      </c>
      <c r="C27" s="71" t="s">
        <v>159</v>
      </c>
      <c r="D27" s="68">
        <f>0.2*50.6</f>
        <v>10.120000000000001</v>
      </c>
      <c r="E27" s="106">
        <v>0.26191071918469105</v>
      </c>
      <c r="F27" s="106">
        <v>2.6505364781490734</v>
      </c>
    </row>
    <row r="28" spans="1:6" ht="36">
      <c r="A28" s="84">
        <v>8</v>
      </c>
      <c r="B28" s="72" t="s">
        <v>198</v>
      </c>
      <c r="C28" s="84" t="s">
        <v>47</v>
      </c>
      <c r="D28" s="84">
        <v>67.599999999999994</v>
      </c>
      <c r="E28" s="106">
        <v>13.926275052456699</v>
      </c>
      <c r="F28" s="106">
        <v>941.41619354607269</v>
      </c>
    </row>
    <row r="29" spans="1:6" ht="18">
      <c r="A29" s="73" t="s">
        <v>138</v>
      </c>
      <c r="B29" s="73" t="s">
        <v>199</v>
      </c>
      <c r="C29" s="73"/>
      <c r="D29" s="73"/>
      <c r="E29" s="107"/>
      <c r="F29" s="107"/>
    </row>
    <row r="30" spans="1:6" ht="36">
      <c r="A30" s="89">
        <v>1</v>
      </c>
      <c r="B30" s="103" t="s">
        <v>200</v>
      </c>
      <c r="C30" s="99" t="s">
        <v>50</v>
      </c>
      <c r="D30" s="89">
        <v>2</v>
      </c>
      <c r="E30" s="106">
        <v>12.578648504814293</v>
      </c>
      <c r="F30" s="106">
        <v>25.157297009628586</v>
      </c>
    </row>
    <row r="31" spans="1:6" ht="36">
      <c r="A31" s="83">
        <v>2</v>
      </c>
      <c r="B31" s="72" t="s">
        <v>202</v>
      </c>
      <c r="C31" s="83" t="s">
        <v>56</v>
      </c>
      <c r="D31" s="83">
        <v>34</v>
      </c>
      <c r="E31" s="106">
        <v>1.1638570886286093</v>
      </c>
      <c r="F31" s="106">
        <v>39.57114101337271</v>
      </c>
    </row>
    <row r="32" spans="1:6" ht="36">
      <c r="A32" s="91">
        <v>3</v>
      </c>
      <c r="B32" s="102" t="s">
        <v>204</v>
      </c>
      <c r="C32" s="91" t="s">
        <v>50</v>
      </c>
      <c r="D32" s="91">
        <v>2.1</v>
      </c>
      <c r="E32" s="106">
        <v>33.575889530359596</v>
      </c>
      <c r="F32" s="106">
        <v>70.50936801375515</v>
      </c>
    </row>
    <row r="33" spans="1:6" ht="18">
      <c r="A33" s="83">
        <v>4</v>
      </c>
      <c r="B33" s="85" t="s">
        <v>206</v>
      </c>
      <c r="C33" s="83" t="s">
        <v>55</v>
      </c>
      <c r="D33" s="100">
        <v>9</v>
      </c>
      <c r="E33" s="106">
        <v>43.423690298509072</v>
      </c>
      <c r="F33" s="106">
        <v>390.81321268658166</v>
      </c>
    </row>
    <row r="34" spans="1:6" ht="54">
      <c r="A34" s="83">
        <v>5</v>
      </c>
      <c r="B34" s="104" t="s">
        <v>210</v>
      </c>
      <c r="C34" s="86" t="s">
        <v>50</v>
      </c>
      <c r="D34" s="83">
        <v>1.2</v>
      </c>
      <c r="E34" s="106">
        <v>60.963118271153149</v>
      </c>
      <c r="F34" s="106">
        <v>73.155741925383779</v>
      </c>
    </row>
    <row r="35" spans="1:6" ht="18">
      <c r="A35" s="83">
        <v>6</v>
      </c>
      <c r="B35" s="85" t="s">
        <v>212</v>
      </c>
      <c r="C35" s="83" t="s">
        <v>42</v>
      </c>
      <c r="D35" s="66">
        <f>((44.4*5.94)+(24*7.03))/1000</f>
        <v>0.43245600000000001</v>
      </c>
      <c r="E35" s="106">
        <v>100.64584449326397</v>
      </c>
      <c r="F35" s="106">
        <v>43.524899326178961</v>
      </c>
    </row>
    <row r="36" spans="1:6" ht="18">
      <c r="A36" s="83">
        <v>7</v>
      </c>
      <c r="B36" s="72" t="s">
        <v>222</v>
      </c>
      <c r="C36" s="83" t="s">
        <v>47</v>
      </c>
      <c r="D36" s="83">
        <v>44.4</v>
      </c>
      <c r="E36" s="106">
        <v>1.8699930167377716</v>
      </c>
      <c r="F36" s="106">
        <v>83.027689943157071</v>
      </c>
    </row>
    <row r="37" spans="1:6" ht="18">
      <c r="A37" s="83">
        <v>8</v>
      </c>
      <c r="B37" s="72" t="s">
        <v>223</v>
      </c>
      <c r="C37" s="83" t="s">
        <v>47</v>
      </c>
      <c r="D37" s="83">
        <v>24</v>
      </c>
      <c r="E37" s="106">
        <v>2.743678278656239</v>
      </c>
      <c r="F37" s="106">
        <v>65.848278687749726</v>
      </c>
    </row>
    <row r="38" spans="1:6" ht="18">
      <c r="A38" s="73" t="s">
        <v>139</v>
      </c>
      <c r="B38" s="73" t="s">
        <v>162</v>
      </c>
      <c r="C38" s="73"/>
      <c r="D38" s="73"/>
      <c r="E38" s="107"/>
      <c r="F38" s="107"/>
    </row>
    <row r="39" spans="1:6" ht="36">
      <c r="A39" s="83">
        <v>1</v>
      </c>
      <c r="B39" s="96" t="s">
        <v>164</v>
      </c>
      <c r="C39" s="83" t="s">
        <v>55</v>
      </c>
      <c r="D39" s="87">
        <v>8</v>
      </c>
      <c r="E39" s="106">
        <v>2.6675549357202146</v>
      </c>
      <c r="F39" s="106">
        <v>21.340439485761717</v>
      </c>
    </row>
    <row r="40" spans="1:6" ht="36">
      <c r="A40" s="83">
        <v>2</v>
      </c>
      <c r="B40" s="72" t="s">
        <v>166</v>
      </c>
      <c r="C40" s="83" t="s">
        <v>102</v>
      </c>
      <c r="D40" s="98">
        <v>1.2</v>
      </c>
      <c r="E40" s="106">
        <v>80.607878555700267</v>
      </c>
      <c r="F40" s="106">
        <v>96.729454266840335</v>
      </c>
    </row>
    <row r="41" spans="1:6" ht="36">
      <c r="A41" s="91">
        <v>3</v>
      </c>
      <c r="B41" s="102" t="s">
        <v>169</v>
      </c>
      <c r="C41" s="91" t="s">
        <v>55</v>
      </c>
      <c r="D41" s="97">
        <v>3</v>
      </c>
      <c r="E41" s="106">
        <v>133.03820597602319</v>
      </c>
      <c r="F41" s="106">
        <v>399.11461792806961</v>
      </c>
    </row>
    <row r="42" spans="1:6" ht="18">
      <c r="A42" s="73" t="s">
        <v>191</v>
      </c>
      <c r="B42" s="73" t="s">
        <v>114</v>
      </c>
      <c r="C42" s="73"/>
      <c r="D42" s="73"/>
      <c r="E42" s="107"/>
      <c r="F42" s="107"/>
    </row>
    <row r="43" spans="1:6" ht="18">
      <c r="A43" s="74" t="s">
        <v>140</v>
      </c>
      <c r="B43" s="74" t="s">
        <v>115</v>
      </c>
      <c r="C43" s="74"/>
      <c r="D43" s="74"/>
      <c r="E43" s="106"/>
      <c r="F43" s="106"/>
    </row>
    <row r="44" spans="1:6" ht="18">
      <c r="A44" s="83">
        <v>1</v>
      </c>
      <c r="B44" s="85" t="s">
        <v>117</v>
      </c>
      <c r="C44" s="83" t="s">
        <v>118</v>
      </c>
      <c r="D44" s="88">
        <v>0.02</v>
      </c>
      <c r="E44" s="106">
        <v>151.8644739928352</v>
      </c>
      <c r="F44" s="106">
        <v>3.0372894798567041</v>
      </c>
    </row>
    <row r="45" spans="1:6" ht="18">
      <c r="A45" s="83">
        <v>2</v>
      </c>
      <c r="B45" s="85" t="s">
        <v>121</v>
      </c>
      <c r="C45" s="83" t="s">
        <v>118</v>
      </c>
      <c r="D45" s="88">
        <v>9.2999999999999999E-2</v>
      </c>
      <c r="E45" s="106">
        <v>59.886108458497617</v>
      </c>
      <c r="F45" s="106">
        <v>5.5694080866402791</v>
      </c>
    </row>
    <row r="46" spans="1:6" ht="18">
      <c r="A46" s="83">
        <v>3</v>
      </c>
      <c r="B46" s="85" t="s">
        <v>123</v>
      </c>
      <c r="C46" s="83" t="s">
        <v>118</v>
      </c>
      <c r="D46" s="88">
        <v>3.6999999999999998E-2</v>
      </c>
      <c r="E46" s="106">
        <v>121.20501881472266</v>
      </c>
      <c r="F46" s="106">
        <v>4.4845856961447383</v>
      </c>
    </row>
    <row r="47" spans="1:6" ht="18">
      <c r="A47" s="83">
        <v>4</v>
      </c>
      <c r="B47" s="85" t="s">
        <v>125</v>
      </c>
      <c r="C47" s="83" t="s">
        <v>118</v>
      </c>
      <c r="D47" s="88">
        <v>1.2E-2</v>
      </c>
      <c r="E47" s="106">
        <v>90.545563636610126</v>
      </c>
      <c r="F47" s="106">
        <v>1.0865467636393216</v>
      </c>
    </row>
    <row r="48" spans="1:6" ht="18">
      <c r="A48" s="83">
        <v>5</v>
      </c>
      <c r="B48" s="85" t="s">
        <v>147</v>
      </c>
      <c r="C48" s="83" t="s">
        <v>56</v>
      </c>
      <c r="D48" s="82">
        <v>2.16</v>
      </c>
      <c r="E48" s="106">
        <v>2.2671782454319613</v>
      </c>
      <c r="F48" s="106">
        <v>4.8971050101330365</v>
      </c>
    </row>
    <row r="49" spans="1:6" ht="18">
      <c r="A49" s="74" t="s">
        <v>141</v>
      </c>
      <c r="B49" s="74" t="s">
        <v>127</v>
      </c>
      <c r="C49" s="74"/>
      <c r="D49" s="74"/>
      <c r="E49" s="106"/>
      <c r="F49" s="106"/>
    </row>
    <row r="50" spans="1:6" ht="36">
      <c r="A50" s="83">
        <v>1</v>
      </c>
      <c r="B50" s="104" t="s">
        <v>219</v>
      </c>
      <c r="C50" s="83" t="s">
        <v>55</v>
      </c>
      <c r="D50" s="87">
        <f>2+1</f>
        <v>3</v>
      </c>
      <c r="E50" s="106">
        <v>38.568820840416251</v>
      </c>
      <c r="F50" s="106">
        <v>115.70646252124875</v>
      </c>
    </row>
    <row r="51" spans="1:6" ht="18">
      <c r="B51" s="14" t="s">
        <v>57</v>
      </c>
      <c r="E51" s="69"/>
      <c r="F51" s="76">
        <v>20197.219419486752</v>
      </c>
    </row>
    <row r="52" spans="1:6" ht="18">
      <c r="A52" s="15"/>
      <c r="B52" s="14" t="s">
        <v>93</v>
      </c>
      <c r="C52" s="14"/>
      <c r="D52" s="15"/>
      <c r="E52" s="16"/>
      <c r="F52" s="17">
        <f>F51*20%</f>
        <v>4039.4438838973506</v>
      </c>
    </row>
    <row r="53" spans="1:6" ht="18">
      <c r="A53" s="15"/>
      <c r="B53" s="14" t="s">
        <v>57</v>
      </c>
      <c r="C53" s="14"/>
      <c r="D53" s="15"/>
      <c r="E53" s="16"/>
      <c r="F53" s="17">
        <f>F51+F52</f>
        <v>24236.663303384103</v>
      </c>
    </row>
    <row r="54" spans="1:6" ht="18">
      <c r="A54" s="1"/>
      <c r="B54" s="20"/>
      <c r="C54" s="20"/>
      <c r="D54" s="20"/>
      <c r="E54" s="19"/>
      <c r="F54" s="19"/>
    </row>
    <row r="55" spans="1:6" ht="18">
      <c r="A55" s="47"/>
      <c r="B55" s="48"/>
      <c r="C55" s="49"/>
      <c r="D55" s="50"/>
      <c r="E55" s="51"/>
      <c r="F55" s="52"/>
    </row>
    <row r="56" spans="1:6" ht="18" customHeight="1">
      <c r="A56" s="47"/>
      <c r="B56" s="53"/>
      <c r="C56" s="54"/>
      <c r="D56" s="55"/>
      <c r="E56" s="56"/>
      <c r="F56" s="52"/>
    </row>
    <row r="57" spans="1:6" ht="18">
      <c r="A57" s="47"/>
      <c r="B57" s="48"/>
      <c r="C57" s="57"/>
      <c r="D57" s="55"/>
      <c r="E57" s="58"/>
      <c r="F57" s="52"/>
    </row>
    <row r="58" spans="1:6" ht="18">
      <c r="A58" s="47"/>
      <c r="B58" s="57"/>
      <c r="C58" s="57"/>
      <c r="D58" s="57"/>
      <c r="E58" s="52"/>
      <c r="F58" s="5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view="pageBreakPreview" zoomScaleNormal="100" zoomScaleSheetLayoutView="100" workbookViewId="0">
      <selection activeCell="A2" sqref="A2:F2"/>
    </sheetView>
  </sheetViews>
  <sheetFormatPr defaultColWidth="8.7109375" defaultRowHeight="15"/>
  <cols>
    <col min="1" max="1" width="5.42578125" style="151" customWidth="1"/>
    <col min="2" max="2" width="50.7109375" style="151" customWidth="1"/>
    <col min="3" max="3" width="8.42578125" style="151" customWidth="1"/>
    <col min="4" max="4" width="9.28515625" style="151" customWidth="1"/>
    <col min="5" max="5" width="11.28515625" style="151" customWidth="1"/>
    <col min="6" max="6" width="14.5703125" style="151" customWidth="1"/>
    <col min="7" max="16384" width="8.7109375" style="151"/>
  </cols>
  <sheetData>
    <row r="1" spans="1:11" ht="19.5">
      <c r="A1" s="113" t="s">
        <v>94</v>
      </c>
      <c r="B1" s="113"/>
      <c r="C1" s="113"/>
      <c r="D1" s="113"/>
      <c r="E1" s="136"/>
      <c r="F1" s="136"/>
    </row>
    <row r="2" spans="1:11" ht="87.75" customHeight="1">
      <c r="A2" s="114" t="s">
        <v>220</v>
      </c>
      <c r="B2" s="137"/>
      <c r="C2" s="137"/>
      <c r="D2" s="137"/>
      <c r="E2" s="138"/>
      <c r="F2" s="138"/>
    </row>
    <row r="3" spans="1:11" ht="15.75">
      <c r="A3" s="1"/>
      <c r="B3" s="1"/>
      <c r="C3" s="2"/>
      <c r="D3" s="2"/>
      <c r="E3" s="3"/>
      <c r="F3" s="3"/>
    </row>
    <row r="4" spans="1:11">
      <c r="A4" s="139" t="s">
        <v>18</v>
      </c>
      <c r="B4" s="142" t="s">
        <v>20</v>
      </c>
      <c r="C4" s="142" t="s">
        <v>21</v>
      </c>
      <c r="D4" s="142" t="s">
        <v>22</v>
      </c>
      <c r="E4" s="145" t="s">
        <v>24</v>
      </c>
      <c r="F4" s="148" t="s">
        <v>26</v>
      </c>
    </row>
    <row r="5" spans="1:11">
      <c r="A5" s="140"/>
      <c r="B5" s="143"/>
      <c r="C5" s="143"/>
      <c r="D5" s="143"/>
      <c r="E5" s="146"/>
      <c r="F5" s="149"/>
    </row>
    <row r="6" spans="1:11">
      <c r="A6" s="140"/>
      <c r="B6" s="143"/>
      <c r="C6" s="143"/>
      <c r="D6" s="143"/>
      <c r="E6" s="146"/>
      <c r="F6" s="149"/>
      <c r="J6" s="230"/>
    </row>
    <row r="7" spans="1:11">
      <c r="A7" s="140"/>
      <c r="B7" s="143"/>
      <c r="C7" s="143"/>
      <c r="D7" s="143"/>
      <c r="E7" s="146"/>
      <c r="F7" s="149"/>
    </row>
    <row r="8" spans="1:11">
      <c r="A8" s="141"/>
      <c r="B8" s="144"/>
      <c r="C8" s="144"/>
      <c r="D8" s="144"/>
      <c r="E8" s="147"/>
      <c r="F8" s="150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231"/>
    </row>
    <row r="10" spans="1:11" ht="18">
      <c r="A10" s="155" t="s">
        <v>136</v>
      </c>
      <c r="B10" s="155" t="s">
        <v>103</v>
      </c>
      <c r="C10" s="155"/>
      <c r="D10" s="155"/>
      <c r="E10" s="155"/>
      <c r="F10" s="155"/>
      <c r="J10" s="231"/>
    </row>
    <row r="11" spans="1:11" ht="36">
      <c r="A11" s="156">
        <v>1</v>
      </c>
      <c r="B11" s="158" t="s">
        <v>176</v>
      </c>
      <c r="C11" s="156" t="s">
        <v>104</v>
      </c>
      <c r="D11" s="156">
        <v>0.6915</v>
      </c>
      <c r="E11" s="106">
        <v>435.77028950909408</v>
      </c>
      <c r="F11" s="106">
        <v>301.33515519553856</v>
      </c>
      <c r="J11" s="231"/>
    </row>
    <row r="12" spans="1:11" ht="36">
      <c r="A12" s="156">
        <v>2</v>
      </c>
      <c r="B12" s="160" t="s">
        <v>143</v>
      </c>
      <c r="C12" s="156" t="s">
        <v>40</v>
      </c>
      <c r="D12" s="156">
        <v>0.6915</v>
      </c>
      <c r="E12" s="106">
        <v>848.69758668649297</v>
      </c>
      <c r="F12" s="106">
        <v>586.87438119370995</v>
      </c>
      <c r="J12" s="231"/>
      <c r="K12" s="230"/>
    </row>
    <row r="13" spans="1:11" ht="18">
      <c r="A13" s="156">
        <v>3</v>
      </c>
      <c r="B13" s="162" t="s">
        <v>192</v>
      </c>
      <c r="C13" s="156" t="s">
        <v>42</v>
      </c>
      <c r="D13" s="156">
        <f>691.5*1.95</f>
        <v>1348.425</v>
      </c>
      <c r="E13" s="106">
        <v>2.6596308749381325</v>
      </c>
      <c r="F13" s="106">
        <v>3586.3127625384514</v>
      </c>
      <c r="J13" s="231"/>
    </row>
    <row r="14" spans="1:11" ht="18">
      <c r="A14" s="45"/>
      <c r="B14" s="9" t="s">
        <v>95</v>
      </c>
      <c r="C14" s="45"/>
      <c r="D14" s="10"/>
      <c r="E14" s="46"/>
      <c r="F14" s="105">
        <f>SUM(F11:F13)</f>
        <v>4474.5222989276999</v>
      </c>
      <c r="J14" s="231"/>
    </row>
    <row r="15" spans="1:11" ht="18">
      <c r="A15" s="45"/>
      <c r="B15" s="9" t="s">
        <v>96</v>
      </c>
      <c r="C15" s="45"/>
      <c r="D15" s="10"/>
      <c r="E15" s="46"/>
      <c r="F15" s="232">
        <f>F14/F$65</f>
        <v>0.22154150063897282</v>
      </c>
      <c r="J15" s="231"/>
    </row>
    <row r="16" spans="1:11" ht="18">
      <c r="A16" s="155" t="s">
        <v>137</v>
      </c>
      <c r="B16" s="155" t="s">
        <v>112</v>
      </c>
      <c r="C16" s="155"/>
      <c r="D16" s="155"/>
      <c r="E16" s="233"/>
      <c r="F16" s="233"/>
      <c r="J16" s="231"/>
    </row>
    <row r="17" spans="1:10" ht="36">
      <c r="A17" s="156">
        <v>1</v>
      </c>
      <c r="B17" s="158" t="s">
        <v>106</v>
      </c>
      <c r="C17" s="156" t="s">
        <v>43</v>
      </c>
      <c r="D17" s="163">
        <v>16.081</v>
      </c>
      <c r="E17" s="106">
        <v>1.8412829134187072</v>
      </c>
      <c r="F17" s="106">
        <v>29.609670530686234</v>
      </c>
      <c r="J17" s="231"/>
    </row>
    <row r="18" spans="1:10" ht="54">
      <c r="A18" s="156">
        <v>2</v>
      </c>
      <c r="B18" s="158" t="s">
        <v>194</v>
      </c>
      <c r="C18" s="156" t="s">
        <v>107</v>
      </c>
      <c r="D18" s="163">
        <v>16.081</v>
      </c>
      <c r="E18" s="106">
        <v>521.92709487305137</v>
      </c>
      <c r="F18" s="106">
        <v>8393.1096126535376</v>
      </c>
      <c r="J18" s="231"/>
    </row>
    <row r="19" spans="1:10" ht="36">
      <c r="A19" s="234">
        <v>3</v>
      </c>
      <c r="B19" s="235" t="s">
        <v>196</v>
      </c>
      <c r="C19" s="236" t="s">
        <v>43</v>
      </c>
      <c r="D19" s="237">
        <v>16.081</v>
      </c>
      <c r="E19" s="106">
        <v>127.25125533662838</v>
      </c>
      <c r="F19" s="106">
        <v>2046.3274370683209</v>
      </c>
      <c r="J19" s="231"/>
    </row>
    <row r="20" spans="1:10" ht="36">
      <c r="A20" s="156">
        <v>4</v>
      </c>
      <c r="B20" s="158" t="s">
        <v>158</v>
      </c>
      <c r="C20" s="156" t="s">
        <v>159</v>
      </c>
      <c r="D20" s="187">
        <f>0.2*1608.1</f>
        <v>321.62</v>
      </c>
      <c r="E20" s="106">
        <v>0.26191071918469105</v>
      </c>
      <c r="F20" s="106">
        <v>84.235725504180337</v>
      </c>
      <c r="J20" s="231"/>
    </row>
    <row r="21" spans="1:10" ht="36">
      <c r="A21" s="238">
        <v>5</v>
      </c>
      <c r="B21" s="239" t="s">
        <v>197</v>
      </c>
      <c r="C21" s="238" t="s">
        <v>50</v>
      </c>
      <c r="D21" s="240">
        <f>1608.1*0.12</f>
        <v>192.97199999999998</v>
      </c>
      <c r="E21" s="106">
        <v>12.578648504814293</v>
      </c>
      <c r="F21" s="106">
        <v>2427.3269592710235</v>
      </c>
      <c r="J21" s="231"/>
    </row>
    <row r="22" spans="1:10" ht="18">
      <c r="A22" s="45"/>
      <c r="B22" s="9" t="s">
        <v>95</v>
      </c>
      <c r="C22" s="45"/>
      <c r="D22" s="10"/>
      <c r="E22" s="46"/>
      <c r="F22" s="105">
        <f>SUM(F17:F21)</f>
        <v>12980.60940502775</v>
      </c>
      <c r="J22" s="231"/>
    </row>
    <row r="23" spans="1:10" ht="18">
      <c r="A23" s="45"/>
      <c r="B23" s="9" t="s">
        <v>96</v>
      </c>
      <c r="C23" s="45"/>
      <c r="D23" s="10"/>
      <c r="E23" s="46"/>
      <c r="F23" s="232">
        <f>F22/F$65</f>
        <v>0.64269289427552334</v>
      </c>
      <c r="J23" s="231"/>
    </row>
    <row r="24" spans="1:10" ht="18">
      <c r="A24" s="155" t="s">
        <v>190</v>
      </c>
      <c r="B24" s="155" t="s">
        <v>113</v>
      </c>
      <c r="C24" s="155"/>
      <c r="D24" s="155"/>
      <c r="E24" s="233"/>
      <c r="F24" s="233"/>
      <c r="J24" s="231"/>
    </row>
    <row r="25" spans="1:10" ht="18">
      <c r="A25" s="156">
        <v>1</v>
      </c>
      <c r="B25" s="158" t="s">
        <v>188</v>
      </c>
      <c r="C25" s="156" t="s">
        <v>104</v>
      </c>
      <c r="D25" s="156">
        <v>1.32E-2</v>
      </c>
      <c r="E25" s="106">
        <v>435.77028950909408</v>
      </c>
      <c r="F25" s="106">
        <v>5.7521678215200414</v>
      </c>
      <c r="J25" s="231"/>
    </row>
    <row r="26" spans="1:10" ht="36">
      <c r="A26" s="156">
        <v>2</v>
      </c>
      <c r="B26" s="160" t="s">
        <v>143</v>
      </c>
      <c r="C26" s="156" t="s">
        <v>40</v>
      </c>
      <c r="D26" s="156">
        <v>1.32E-2</v>
      </c>
      <c r="E26" s="106">
        <v>848.69758668649297</v>
      </c>
      <c r="F26" s="106">
        <v>11.202808144261706</v>
      </c>
      <c r="J26" s="231"/>
    </row>
    <row r="27" spans="1:10" ht="18">
      <c r="A27" s="156">
        <v>3</v>
      </c>
      <c r="B27" s="162" t="s">
        <v>192</v>
      </c>
      <c r="C27" s="156" t="s">
        <v>42</v>
      </c>
      <c r="D27" s="159">
        <f>13.2*1.95</f>
        <v>25.74</v>
      </c>
      <c r="E27" s="106">
        <v>2.6596308749381325</v>
      </c>
      <c r="F27" s="106">
        <v>68.458898720907527</v>
      </c>
      <c r="J27" s="231"/>
    </row>
    <row r="28" spans="1:10" ht="36">
      <c r="A28" s="156">
        <v>4</v>
      </c>
      <c r="B28" s="158" t="s">
        <v>106</v>
      </c>
      <c r="C28" s="156" t="s">
        <v>43</v>
      </c>
      <c r="D28" s="163">
        <v>0.50600000000000001</v>
      </c>
      <c r="E28" s="106">
        <v>1.8412829134187072</v>
      </c>
      <c r="F28" s="106">
        <v>0.93168915418986586</v>
      </c>
      <c r="J28" s="231"/>
    </row>
    <row r="29" spans="1:10" ht="54">
      <c r="A29" s="156">
        <v>5</v>
      </c>
      <c r="B29" s="158" t="s">
        <v>132</v>
      </c>
      <c r="C29" s="156" t="s">
        <v>107</v>
      </c>
      <c r="D29" s="163">
        <v>0.50600000000000001</v>
      </c>
      <c r="E29" s="106">
        <v>421.68975257207148</v>
      </c>
      <c r="F29" s="106">
        <v>213.37501480146818</v>
      </c>
      <c r="J29" s="231"/>
    </row>
    <row r="30" spans="1:10" ht="36">
      <c r="A30" s="234">
        <v>6</v>
      </c>
      <c r="B30" s="235" t="s">
        <v>160</v>
      </c>
      <c r="C30" s="236" t="s">
        <v>43</v>
      </c>
      <c r="D30" s="237">
        <v>0.50600000000000001</v>
      </c>
      <c r="E30" s="106">
        <v>108.15586762964544</v>
      </c>
      <c r="F30" s="106">
        <v>54.726869020600589</v>
      </c>
      <c r="J30" s="231"/>
    </row>
    <row r="31" spans="1:10" ht="36">
      <c r="A31" s="156">
        <v>7</v>
      </c>
      <c r="B31" s="158" t="s">
        <v>158</v>
      </c>
      <c r="C31" s="156" t="s">
        <v>159</v>
      </c>
      <c r="D31" s="187">
        <f>0.2*50.6</f>
        <v>10.120000000000001</v>
      </c>
      <c r="E31" s="106">
        <v>0.26191071918469105</v>
      </c>
      <c r="F31" s="106">
        <v>2.6505364781490734</v>
      </c>
      <c r="J31" s="231"/>
    </row>
    <row r="32" spans="1:10" ht="36">
      <c r="A32" s="157">
        <v>8</v>
      </c>
      <c r="B32" s="208" t="s">
        <v>198</v>
      </c>
      <c r="C32" s="157" t="s">
        <v>47</v>
      </c>
      <c r="D32" s="157">
        <v>67.599999999999994</v>
      </c>
      <c r="E32" s="106">
        <v>13.926275052456699</v>
      </c>
      <c r="F32" s="106">
        <v>941.41619354607269</v>
      </c>
      <c r="J32" s="231"/>
    </row>
    <row r="33" spans="1:10" ht="18">
      <c r="A33" s="45"/>
      <c r="B33" s="9" t="s">
        <v>95</v>
      </c>
      <c r="C33" s="45"/>
      <c r="D33" s="10"/>
      <c r="E33" s="46"/>
      <c r="F33" s="105">
        <f>SUM(F25:F32)</f>
        <v>1298.5141776871696</v>
      </c>
      <c r="J33" s="231"/>
    </row>
    <row r="34" spans="1:10" ht="18">
      <c r="A34" s="45"/>
      <c r="B34" s="9" t="s">
        <v>96</v>
      </c>
      <c r="C34" s="45"/>
      <c r="D34" s="10"/>
      <c r="E34" s="46"/>
      <c r="F34" s="232">
        <f>F33/F$65</f>
        <v>6.4291730000929345E-2</v>
      </c>
      <c r="J34" s="231"/>
    </row>
    <row r="35" spans="1:10" ht="18">
      <c r="A35" s="155" t="s">
        <v>138</v>
      </c>
      <c r="B35" s="155" t="s">
        <v>199</v>
      </c>
      <c r="C35" s="155"/>
      <c r="D35" s="155"/>
      <c r="E35" s="233"/>
      <c r="F35" s="233"/>
      <c r="J35" s="231"/>
    </row>
    <row r="36" spans="1:10" ht="36">
      <c r="A36" s="234">
        <v>1</v>
      </c>
      <c r="B36" s="241" t="s">
        <v>200</v>
      </c>
      <c r="C36" s="236" t="s">
        <v>50</v>
      </c>
      <c r="D36" s="234">
        <v>2</v>
      </c>
      <c r="E36" s="106">
        <v>12.578648504814293</v>
      </c>
      <c r="F36" s="106">
        <v>25.157297009628586</v>
      </c>
      <c r="J36" s="231"/>
    </row>
    <row r="37" spans="1:10" ht="36">
      <c r="A37" s="156">
        <v>2</v>
      </c>
      <c r="B37" s="208" t="s">
        <v>202</v>
      </c>
      <c r="C37" s="156" t="s">
        <v>56</v>
      </c>
      <c r="D37" s="156">
        <v>34</v>
      </c>
      <c r="E37" s="106">
        <v>1.1638570886286093</v>
      </c>
      <c r="F37" s="106">
        <v>39.57114101337271</v>
      </c>
      <c r="J37" s="231"/>
    </row>
    <row r="38" spans="1:10" ht="36">
      <c r="A38" s="238">
        <v>3</v>
      </c>
      <c r="B38" s="239" t="s">
        <v>204</v>
      </c>
      <c r="C38" s="238" t="s">
        <v>50</v>
      </c>
      <c r="D38" s="238">
        <v>2.1</v>
      </c>
      <c r="E38" s="106">
        <v>33.575889530359596</v>
      </c>
      <c r="F38" s="106">
        <v>70.50936801375515</v>
      </c>
      <c r="J38" s="231"/>
    </row>
    <row r="39" spans="1:10" ht="18">
      <c r="A39" s="156">
        <v>4</v>
      </c>
      <c r="B39" s="158" t="s">
        <v>206</v>
      </c>
      <c r="C39" s="156" t="s">
        <v>55</v>
      </c>
      <c r="D39" s="214">
        <v>9</v>
      </c>
      <c r="E39" s="106">
        <v>43.423690298509072</v>
      </c>
      <c r="F39" s="106">
        <v>390.81321268658166</v>
      </c>
      <c r="J39" s="231"/>
    </row>
    <row r="40" spans="1:10" ht="54">
      <c r="A40" s="156">
        <v>5</v>
      </c>
      <c r="B40" s="242" t="s">
        <v>210</v>
      </c>
      <c r="C40" s="209" t="s">
        <v>50</v>
      </c>
      <c r="D40" s="156">
        <v>1.2</v>
      </c>
      <c r="E40" s="106">
        <v>60.963118271153149</v>
      </c>
      <c r="F40" s="106">
        <v>73.155741925383779</v>
      </c>
      <c r="J40" s="231"/>
    </row>
    <row r="41" spans="1:10" ht="18">
      <c r="A41" s="156">
        <v>6</v>
      </c>
      <c r="B41" s="158" t="s">
        <v>212</v>
      </c>
      <c r="C41" s="156" t="s">
        <v>42</v>
      </c>
      <c r="D41" s="159">
        <f>((44.4*5.94)+(24*7.03))/1000</f>
        <v>0.43245600000000001</v>
      </c>
      <c r="E41" s="106">
        <v>100.64584449326397</v>
      </c>
      <c r="F41" s="106">
        <v>43.524899326178961</v>
      </c>
      <c r="J41" s="231"/>
    </row>
    <row r="42" spans="1:10" ht="18">
      <c r="A42" s="156">
        <v>7</v>
      </c>
      <c r="B42" s="208" t="s">
        <v>222</v>
      </c>
      <c r="C42" s="156" t="s">
        <v>47</v>
      </c>
      <c r="D42" s="156">
        <v>44.4</v>
      </c>
      <c r="E42" s="106">
        <v>1.8699930167377716</v>
      </c>
      <c r="F42" s="106">
        <v>83.027689943157071</v>
      </c>
      <c r="J42" s="231"/>
    </row>
    <row r="43" spans="1:10" ht="18">
      <c r="A43" s="156">
        <v>8</v>
      </c>
      <c r="B43" s="208" t="s">
        <v>223</v>
      </c>
      <c r="C43" s="156" t="s">
        <v>47</v>
      </c>
      <c r="D43" s="156">
        <v>24</v>
      </c>
      <c r="E43" s="106">
        <v>2.743678278656239</v>
      </c>
      <c r="F43" s="106">
        <v>65.848278687749726</v>
      </c>
      <c r="J43" s="231"/>
    </row>
    <row r="44" spans="1:10" ht="18">
      <c r="A44" s="45"/>
      <c r="B44" s="9" t="s">
        <v>95</v>
      </c>
      <c r="C44" s="45"/>
      <c r="D44" s="10"/>
      <c r="E44" s="46"/>
      <c r="F44" s="105">
        <f>SUM(F36:F43)</f>
        <v>791.60762860580758</v>
      </c>
      <c r="J44" s="231"/>
    </row>
    <row r="45" spans="1:10" ht="18">
      <c r="A45" s="45"/>
      <c r="B45" s="9" t="s">
        <v>96</v>
      </c>
      <c r="C45" s="45"/>
      <c r="D45" s="10"/>
      <c r="E45" s="46"/>
      <c r="F45" s="232">
        <f>F44/F$65</f>
        <v>3.9193891602823591E-2</v>
      </c>
      <c r="J45" s="231"/>
    </row>
    <row r="46" spans="1:10" ht="18">
      <c r="A46" s="155" t="s">
        <v>139</v>
      </c>
      <c r="B46" s="155" t="s">
        <v>162</v>
      </c>
      <c r="C46" s="155"/>
      <c r="D46" s="155"/>
      <c r="E46" s="233"/>
      <c r="F46" s="233"/>
      <c r="J46" s="231"/>
    </row>
    <row r="47" spans="1:10" ht="36">
      <c r="A47" s="156">
        <v>1</v>
      </c>
      <c r="B47" s="221" t="s">
        <v>164</v>
      </c>
      <c r="C47" s="156" t="s">
        <v>55</v>
      </c>
      <c r="D47" s="214">
        <v>8</v>
      </c>
      <c r="E47" s="106">
        <v>2.6675549357202146</v>
      </c>
      <c r="F47" s="106">
        <v>21.340439485761717</v>
      </c>
      <c r="J47" s="231"/>
    </row>
    <row r="48" spans="1:10" ht="36">
      <c r="A48" s="156">
        <v>2</v>
      </c>
      <c r="B48" s="208" t="s">
        <v>166</v>
      </c>
      <c r="C48" s="156" t="s">
        <v>102</v>
      </c>
      <c r="D48" s="243">
        <v>1.2</v>
      </c>
      <c r="E48" s="106">
        <v>80.607878555700267</v>
      </c>
      <c r="F48" s="106">
        <v>96.729454266840335</v>
      </c>
      <c r="J48" s="231"/>
    </row>
    <row r="49" spans="1:10" ht="36">
      <c r="A49" s="238">
        <v>3</v>
      </c>
      <c r="B49" s="239" t="s">
        <v>169</v>
      </c>
      <c r="C49" s="238" t="s">
        <v>55</v>
      </c>
      <c r="D49" s="244">
        <v>3</v>
      </c>
      <c r="E49" s="106">
        <v>133.03820597602319</v>
      </c>
      <c r="F49" s="106">
        <v>399.11461792806961</v>
      </c>
      <c r="J49" s="231"/>
    </row>
    <row r="50" spans="1:10" ht="18">
      <c r="A50" s="45"/>
      <c r="B50" s="9" t="s">
        <v>95</v>
      </c>
      <c r="C50" s="45"/>
      <c r="D50" s="10"/>
      <c r="E50" s="46"/>
      <c r="F50" s="105">
        <f>SUM(F47:F49)</f>
        <v>517.18451168067168</v>
      </c>
      <c r="J50" s="231"/>
    </row>
    <row r="51" spans="1:10" ht="18">
      <c r="A51" s="45"/>
      <c r="B51" s="9" t="s">
        <v>96</v>
      </c>
      <c r="C51" s="45"/>
      <c r="D51" s="10"/>
      <c r="E51" s="46"/>
      <c r="F51" s="232">
        <f>F50/F$65</f>
        <v>2.5606718476389859E-2</v>
      </c>
      <c r="J51" s="231"/>
    </row>
    <row r="52" spans="1:10" ht="18">
      <c r="A52" s="155" t="s">
        <v>191</v>
      </c>
      <c r="B52" s="155" t="s">
        <v>114</v>
      </c>
      <c r="C52" s="155"/>
      <c r="D52" s="155"/>
      <c r="E52" s="233"/>
      <c r="F52" s="233"/>
      <c r="J52" s="231"/>
    </row>
    <row r="53" spans="1:10" ht="18">
      <c r="A53" s="155" t="s">
        <v>140</v>
      </c>
      <c r="B53" s="155" t="s">
        <v>115</v>
      </c>
      <c r="C53" s="155"/>
      <c r="D53" s="155"/>
      <c r="E53" s="106"/>
      <c r="F53" s="106"/>
      <c r="J53" s="231"/>
    </row>
    <row r="54" spans="1:10" ht="18">
      <c r="A54" s="156">
        <v>1</v>
      </c>
      <c r="B54" s="158" t="s">
        <v>117</v>
      </c>
      <c r="C54" s="156" t="s">
        <v>118</v>
      </c>
      <c r="D54" s="163">
        <v>0.02</v>
      </c>
      <c r="E54" s="106">
        <v>151.8644739928352</v>
      </c>
      <c r="F54" s="106">
        <v>3.0372894798567041</v>
      </c>
      <c r="J54" s="231"/>
    </row>
    <row r="55" spans="1:10" ht="18">
      <c r="A55" s="156">
        <v>2</v>
      </c>
      <c r="B55" s="158" t="s">
        <v>121</v>
      </c>
      <c r="C55" s="156" t="s">
        <v>118</v>
      </c>
      <c r="D55" s="163">
        <v>9.2999999999999999E-2</v>
      </c>
      <c r="E55" s="106">
        <v>59.886108458497617</v>
      </c>
      <c r="F55" s="106">
        <v>5.5694080866402791</v>
      </c>
      <c r="J55" s="231"/>
    </row>
    <row r="56" spans="1:10" ht="18">
      <c r="A56" s="156">
        <v>3</v>
      </c>
      <c r="B56" s="158" t="s">
        <v>123</v>
      </c>
      <c r="C56" s="156" t="s">
        <v>118</v>
      </c>
      <c r="D56" s="163">
        <v>3.6999999999999998E-2</v>
      </c>
      <c r="E56" s="106">
        <v>121.20501881472266</v>
      </c>
      <c r="F56" s="106">
        <v>4.4845856961447383</v>
      </c>
      <c r="J56" s="231"/>
    </row>
    <row r="57" spans="1:10" ht="18">
      <c r="A57" s="156">
        <v>4</v>
      </c>
      <c r="B57" s="158" t="s">
        <v>125</v>
      </c>
      <c r="C57" s="156" t="s">
        <v>118</v>
      </c>
      <c r="D57" s="163">
        <v>1.2E-2</v>
      </c>
      <c r="E57" s="106">
        <v>90.545563636610126</v>
      </c>
      <c r="F57" s="106">
        <v>1.0865467636393216</v>
      </c>
      <c r="J57" s="231"/>
    </row>
    <row r="58" spans="1:10" ht="18">
      <c r="A58" s="156">
        <v>5</v>
      </c>
      <c r="B58" s="158" t="s">
        <v>147</v>
      </c>
      <c r="C58" s="156" t="s">
        <v>56</v>
      </c>
      <c r="D58" s="159">
        <v>2.16</v>
      </c>
      <c r="E58" s="106">
        <v>2.2671782454319613</v>
      </c>
      <c r="F58" s="106">
        <v>4.8971050101330365</v>
      </c>
      <c r="J58" s="231"/>
    </row>
    <row r="59" spans="1:10" ht="18">
      <c r="A59" s="45"/>
      <c r="B59" s="9" t="s">
        <v>95</v>
      </c>
      <c r="C59" s="45"/>
      <c r="D59" s="10"/>
      <c r="E59" s="46"/>
      <c r="F59" s="105">
        <f>SUM(F54:F58)</f>
        <v>19.074935036414079</v>
      </c>
      <c r="J59" s="231"/>
    </row>
    <row r="60" spans="1:10" ht="18">
      <c r="A60" s="45"/>
      <c r="B60" s="9" t="s">
        <v>96</v>
      </c>
      <c r="C60" s="45"/>
      <c r="D60" s="10"/>
      <c r="E60" s="46"/>
      <c r="F60" s="232">
        <f>F59/F$65</f>
        <v>9.4443371833699671E-4</v>
      </c>
      <c r="J60" s="231"/>
    </row>
    <row r="61" spans="1:10" ht="18">
      <c r="A61" s="155" t="s">
        <v>141</v>
      </c>
      <c r="B61" s="155" t="s">
        <v>127</v>
      </c>
      <c r="C61" s="155"/>
      <c r="D61" s="155"/>
      <c r="E61" s="106"/>
      <c r="F61" s="106"/>
      <c r="J61" s="231"/>
    </row>
    <row r="62" spans="1:10" ht="36">
      <c r="A62" s="156">
        <v>1</v>
      </c>
      <c r="B62" s="242" t="s">
        <v>219</v>
      </c>
      <c r="C62" s="156" t="s">
        <v>55</v>
      </c>
      <c r="D62" s="214">
        <f>2+1</f>
        <v>3</v>
      </c>
      <c r="E62" s="106">
        <v>38.568820840416251</v>
      </c>
      <c r="F62" s="106">
        <v>115.70646252124875</v>
      </c>
      <c r="J62" s="231"/>
    </row>
    <row r="63" spans="1:10" ht="18">
      <c r="A63" s="45"/>
      <c r="B63" s="9" t="s">
        <v>95</v>
      </c>
      <c r="C63" s="45"/>
      <c r="D63" s="10"/>
      <c r="E63" s="46"/>
      <c r="F63" s="61">
        <f>SUM(F62)</f>
        <v>115.70646252124875</v>
      </c>
    </row>
    <row r="64" spans="1:10" ht="18">
      <c r="A64" s="45"/>
      <c r="B64" s="9" t="s">
        <v>96</v>
      </c>
      <c r="C64" s="45"/>
      <c r="D64" s="10"/>
      <c r="E64" s="46"/>
      <c r="F64" s="232">
        <f>F63/F$65</f>
        <v>5.7288312870242128E-3</v>
      </c>
    </row>
    <row r="65" spans="1:6" ht="18">
      <c r="B65" s="14" t="s">
        <v>57</v>
      </c>
      <c r="F65" s="245">
        <f>F14+F22+F33+F44+F50+F59+F63</f>
        <v>20197.219419486759</v>
      </c>
    </row>
    <row r="66" spans="1:6" ht="18">
      <c r="A66" s="15"/>
      <c r="B66" s="14" t="s">
        <v>93</v>
      </c>
      <c r="C66" s="14"/>
      <c r="D66" s="15"/>
      <c r="E66" s="16"/>
      <c r="F66" s="17">
        <f>F65*20%</f>
        <v>4039.443883897352</v>
      </c>
    </row>
    <row r="67" spans="1:6" ht="18">
      <c r="A67" s="15"/>
      <c r="B67" s="14" t="s">
        <v>57</v>
      </c>
      <c r="C67" s="14"/>
      <c r="D67" s="15"/>
      <c r="E67" s="16"/>
      <c r="F67" s="17">
        <f>F65+F66</f>
        <v>24236.66330338411</v>
      </c>
    </row>
    <row r="68" spans="1:6" ht="18">
      <c r="A68" s="1"/>
      <c r="B68" s="18"/>
      <c r="C68" s="18"/>
      <c r="D68" s="18"/>
      <c r="E68" s="19"/>
      <c r="F68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2026-03-29T17:58:21Z</cp:lastPrinted>
  <dcterms:created xsi:type="dcterms:W3CDTF">2024-10-04T17:50:00Z</dcterms:created>
  <dcterms:modified xsi:type="dcterms:W3CDTF">2026-03-29T17:58:25Z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